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 defaultThemeVersion="166925"/>
  <xr:revisionPtr revIDLastSave="207" documentId="8_{6960CD55-1640-4A24-86C6-6655C3A18B13}" xr6:coauthVersionLast="47" xr6:coauthVersionMax="47" xr10:uidLastSave="{A8C6A323-4EF9-4FB4-9AA7-6C8AC80A2B8D}"/>
  <bookViews>
    <workbookView xWindow="32325" yWindow="5205" windowWidth="28800" windowHeight="10575" firstSheet="1" activeTab="3" xr2:uid="{7818419E-F8F9-4B45-B9CE-4D56438AFE45}"/>
  </bookViews>
  <sheets>
    <sheet name="Nox-støtte-modell (2)" sheetId="36" state="hidden" r:id="rId1"/>
    <sheet name="Total" sheetId="28" r:id="rId2"/>
    <sheet name="Nox-støtte-modell 11.01" sheetId="29" r:id="rId3"/>
    <sheet name="Energiforsyningsmodell" sheetId="34" r:id="rId4"/>
    <sheet name="List" sheetId="33" state="hidden" r:id="rId5"/>
    <sheet name="Nettoppgraderingsmodell 11.01" sheetId="3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36" l="1"/>
  <c r="E108" i="35"/>
  <c r="E141" i="35"/>
  <c r="E176" i="35"/>
  <c r="AI175" i="35"/>
  <c r="H175" i="35"/>
  <c r="H174" i="35"/>
  <c r="AI140" i="35"/>
  <c r="H139" i="35"/>
  <c r="AI107" i="35"/>
  <c r="H106" i="35"/>
  <c r="E75" i="35"/>
  <c r="AI74" i="35"/>
  <c r="H74" i="35"/>
  <c r="H73" i="35"/>
  <c r="H44" i="35"/>
  <c r="H43" i="35"/>
  <c r="H15" i="35"/>
  <c r="H14" i="35"/>
  <c r="E12" i="34"/>
  <c r="E11" i="34"/>
  <c r="R50" i="28"/>
  <c r="R49" i="28"/>
  <c r="Q50" i="28"/>
  <c r="Q49" i="28"/>
  <c r="J13" i="28"/>
  <c r="R44" i="28"/>
  <c r="K7" i="29"/>
  <c r="J27" i="28" s="1"/>
  <c r="N35" i="28" s="1"/>
  <c r="J41" i="28"/>
  <c r="I41" i="28"/>
  <c r="H41" i="28"/>
  <c r="G41" i="28"/>
  <c r="F41" i="28"/>
  <c r="E41" i="28"/>
  <c r="P37" i="28"/>
  <c r="L37" i="28"/>
  <c r="P36" i="28"/>
  <c r="L36" i="28"/>
  <c r="P35" i="28"/>
  <c r="L35" i="28"/>
  <c r="P34" i="28"/>
  <c r="L34" i="28"/>
  <c r="E13" i="34" l="1"/>
  <c r="J48" i="28" s="1"/>
  <c r="R48" i="28" s="1"/>
  <c r="R53" i="28" s="1"/>
  <c r="H178" i="35"/>
  <c r="H143" i="35"/>
  <c r="H17" i="35"/>
  <c r="H77" i="35"/>
  <c r="H110" i="35"/>
  <c r="H47" i="35"/>
  <c r="N36" i="28"/>
  <c r="N34" i="28"/>
  <c r="N37" i="28"/>
  <c r="P41" i="28"/>
  <c r="L41" i="28"/>
  <c r="Q48" i="28" l="1"/>
  <c r="Q53" i="28" s="1"/>
  <c r="H3" i="35"/>
  <c r="J8" i="28" s="1"/>
  <c r="M8" i="28" s="1"/>
  <c r="R8" i="28" s="1"/>
  <c r="N41" i="28"/>
  <c r="M13" i="28" l="1"/>
  <c r="M25" i="28" s="1"/>
  <c r="M34" i="28" s="1"/>
  <c r="M29" i="28" l="1"/>
  <c r="M35" i="28"/>
  <c r="O35" i="28" s="1"/>
  <c r="Q35" i="28" s="1"/>
  <c r="R35" i="28" s="1"/>
  <c r="M37" i="28"/>
  <c r="O37" i="28" s="1"/>
  <c r="Q37" i="28" s="1"/>
  <c r="R37" i="28" s="1"/>
  <c r="M36" i="28"/>
  <c r="O36" i="28" s="1"/>
  <c r="Q36" i="28" s="1"/>
  <c r="R36" i="28" s="1"/>
  <c r="P13" i="28"/>
  <c r="R13" i="28" s="1"/>
  <c r="R20" i="28" s="1"/>
  <c r="O34" i="28"/>
  <c r="M41" i="28" l="1"/>
  <c r="O41" i="28"/>
  <c r="Q34" i="28"/>
  <c r="R34" i="28" l="1"/>
  <c r="R41" i="28" s="1"/>
  <c r="R58" i="28" s="1"/>
  <c r="Q41" i="28"/>
</calcChain>
</file>

<file path=xl/sharedStrings.xml><?xml version="1.0" encoding="utf-8"?>
<sst xmlns="http://schemas.openxmlformats.org/spreadsheetml/2006/main" count="319" uniqueCount="134">
  <si>
    <t>Støtte fra NoX-fondet gitt oppstartsdato og planlagt NoX-utslipp</t>
  </si>
  <si>
    <t>Oppstartsdato</t>
  </si>
  <si>
    <t>Planlagt NoX-utslipp [tonn/år]</t>
  </si>
  <si>
    <t>Forventet støtte fra NoX-fondet [MNOK]</t>
  </si>
  <si>
    <t>utslipp NoX i tonn</t>
  </si>
  <si>
    <t>&gt;70</t>
  </si>
  <si>
    <t>Oppstarts- dato</t>
  </si>
  <si>
    <t>Prisskjema</t>
  </si>
  <si>
    <t>Langvarig rutepakke 1</t>
  </si>
  <si>
    <t>alle priser i 3.kvartal 2021 - kroner</t>
  </si>
  <si>
    <t>Evalueringsgrunnlag</t>
  </si>
  <si>
    <t>støtte klimasats</t>
  </si>
  <si>
    <t>inkl støtte</t>
  </si>
  <si>
    <t>Nettoppgradering Selje, Sogndal, Flåm, Krakhella, Askvoll og Måløy</t>
  </si>
  <si>
    <t>kobling</t>
  </si>
  <si>
    <t>eks støtte</t>
  </si>
  <si>
    <t>Energiinfrastruktur Selje, Sogndal, Flåm, Krakhella, Askvoll og Måløy</t>
  </si>
  <si>
    <t>Energiinfrastruktur og nettoppgradering andre kaier (utenom Strandkaien)</t>
  </si>
  <si>
    <t>påslag</t>
  </si>
  <si>
    <t>inkl støtte inkl påslag</t>
  </si>
  <si>
    <t xml:space="preserve">Sum  </t>
  </si>
  <si>
    <t>Sum nettoppgradering og energiinfrastruktur for Selje, Sogndal, Flåm, Krakhella, Askvoll og Måløy og eventuell andre kaier utenom Strandkaien</t>
  </si>
  <si>
    <t>Berekning av støtte til fartøy</t>
  </si>
  <si>
    <t>Investering i batteri og kraftelektronikk knytt til elektrifisering på fartøya</t>
  </si>
  <si>
    <t>Estimert utbetaling Nox-støtte fra Nox-fondet</t>
  </si>
  <si>
    <t>Priser angitt i 3.kvartal 2021 kroner</t>
  </si>
  <si>
    <t>Priselement</t>
  </si>
  <si>
    <t>Forventa rute timer</t>
  </si>
  <si>
    <t>Forventa rute km</t>
  </si>
  <si>
    <t>Årlige passasjer- inntekter</t>
  </si>
  <si>
    <t>Årlige godsinntekter</t>
  </si>
  <si>
    <t>Årlige kioskinntekter</t>
  </si>
  <si>
    <t>Årleg kostnad eks støtte</t>
  </si>
  <si>
    <t>Tal år</t>
  </si>
  <si>
    <t>Samla kostnad eks støtte</t>
  </si>
  <si>
    <t>Støtte klimasats</t>
  </si>
  <si>
    <t>Støtte Nox-fondet</t>
  </si>
  <si>
    <t>Årleg kostnad inkl støtte</t>
  </si>
  <si>
    <t>Sum årleg inntekt</t>
  </si>
  <si>
    <t>Årleg vederlag (kostnad inkl. støtte fratrukket inntekt)</t>
  </si>
  <si>
    <t>Evalueringsgrunnlag (årlig vederlag x 15)</t>
  </si>
  <si>
    <t>Årleg vederlag</t>
  </si>
  <si>
    <t xml:space="preserve">1. Heilårs hurtigbåtrute Nordfjord – Bergen – Nordfjord </t>
  </si>
  <si>
    <t xml:space="preserve">2. Heilårs hurtigbåtrute Bergen – Nordfjord – Bergen </t>
  </si>
  <si>
    <t xml:space="preserve">3. Heilårs hurtigbåtrute Sogn – Bergen – Sogn </t>
  </si>
  <si>
    <t>4. Sommarrute med hurtigbåt Bergen – Flåm – Bergen (01.04 – 31.10)</t>
  </si>
  <si>
    <t>Sum</t>
  </si>
  <si>
    <t>Ombygging av kai og tilpassing av anløpsområde</t>
  </si>
  <si>
    <t>Kostnad</t>
  </si>
  <si>
    <t>Evalueringsgrunnlag (årleg vederlag x 15)</t>
  </si>
  <si>
    <t>Energiforsyning Strandkaien (årlig)</t>
  </si>
  <si>
    <t>Påslag</t>
  </si>
  <si>
    <t>Energiinfrastruktur Strandkaien (investeringskostnad)</t>
  </si>
  <si>
    <t>Driftskostnader energiinfrastruktur Strandkaien (årlig)</t>
  </si>
  <si>
    <t>Sum energiforsyning og energiinfrastruktur for Strandkaien, samt driftskostnader for energiinfrastruktur på Strandkaien</t>
  </si>
  <si>
    <t>Evalueringspris</t>
  </si>
  <si>
    <t>skal fylles ut</t>
  </si>
  <si>
    <t>Kostnadar for Energiforsyning - Strandkaien</t>
  </si>
  <si>
    <t xml:space="preserve"> </t>
  </si>
  <si>
    <t>Arket skal fyllast ut og leggast ved tilbodet dersom tilbydar vurderer ei teknologiløysing der det vil vere nødvendig med lading av batteri frå kai.</t>
  </si>
  <si>
    <t>Inputceller er formatert slik</t>
  </si>
  <si>
    <t>Ønska effekt totalt [kVA]</t>
  </si>
  <si>
    <t>2000 kVA</t>
  </si>
  <si>
    <t>velg</t>
  </si>
  <si>
    <t>Fast årleg vederlag for investering [kr]</t>
  </si>
  <si>
    <t>Fakturerast månadleg flatt over 15 år.</t>
  </si>
  <si>
    <t>Årleg vederlag for drift [kr]</t>
  </si>
  <si>
    <t>Fakturerast månadleg gjennom kontraktsperioden. Årleg beløp indeksjusterast med referanse i Q3 2021.</t>
  </si>
  <si>
    <t>1000 kVA</t>
  </si>
  <si>
    <t>3000 kVA</t>
  </si>
  <si>
    <t>4000 kVA</t>
  </si>
  <si>
    <t>5000 kVA</t>
  </si>
  <si>
    <t>6000 kVA</t>
  </si>
  <si>
    <t>7000 kVA</t>
  </si>
  <si>
    <t>8000 kVA</t>
  </si>
  <si>
    <t>9000 kVA</t>
  </si>
  <si>
    <t>10000 kVA</t>
  </si>
  <si>
    <t>Investering:</t>
  </si>
  <si>
    <t>Drift Q3 2021:</t>
  </si>
  <si>
    <t>Lågspent</t>
  </si>
  <si>
    <t>Tilknytting med vilkår om utkopling</t>
  </si>
  <si>
    <t>Høgspent</t>
  </si>
  <si>
    <t>Tilknytting utan vilkår om utkopling</t>
  </si>
  <si>
    <t>Total kostnad alle kaier</t>
  </si>
  <si>
    <t>Kostnader for nettoppgraderingar - Selje kai</t>
  </si>
  <si>
    <t>Arket skal fyllast ut og leggast ved tilbodet dersom tilbydar vurderer ei teknologiløysing der det vil vere nødvendig med nettoppgraderingar på kai.</t>
  </si>
  <si>
    <t xml:space="preserve">I feltet for "ønska grensesnitt" er "høgspent" 22 kV, medan "lågspent" er 230 V, 400 V, 690 V eller 1000 V. </t>
  </si>
  <si>
    <t>Estimert kostnad (kr)</t>
  </si>
  <si>
    <t>Punkt 0
[kW]</t>
  </si>
  <si>
    <t>Punkt 1
[kW]</t>
  </si>
  <si>
    <t>Punkt 2
[kW]</t>
  </si>
  <si>
    <t>Punkt 3
[kW]</t>
  </si>
  <si>
    <t>Punkt 4
[kW]</t>
  </si>
  <si>
    <t>Punkt 5
[kW]</t>
  </si>
  <si>
    <t>Punkt 6
[kW]</t>
  </si>
  <si>
    <t>Punkt 7
[kW]</t>
  </si>
  <si>
    <t>Punkt 8
[kW]</t>
  </si>
  <si>
    <t>Punkt 9
[kW]</t>
  </si>
  <si>
    <t>Punkt 0
[kr]</t>
  </si>
  <si>
    <t>Punkt 1
[kr]</t>
  </si>
  <si>
    <t>Punkt 2
[kr]</t>
  </si>
  <si>
    <t>Punkt 3
[kr]</t>
  </si>
  <si>
    <t>Punkt 4
[kr]</t>
  </si>
  <si>
    <t>Punkt 5
[kr]</t>
  </si>
  <si>
    <t>Ønska effekt mellom 0 og 4999 kW</t>
  </si>
  <si>
    <t>Høyspent/regional</t>
  </si>
  <si>
    <t>Ønska grensesnitt</t>
  </si>
  <si>
    <t>Nedtransformering</t>
  </si>
  <si>
    <t>Tilknytningstype</t>
  </si>
  <si>
    <t>Totalt estimat anleggsbidrag</t>
  </si>
  <si>
    <t>Total kostnad</t>
  </si>
  <si>
    <t>Kostnader for nettoppgraderingar - Flåm kai</t>
  </si>
  <si>
    <t>Kostnadsfordeling nett</t>
  </si>
  <si>
    <t>Punkt 10
[kW]</t>
  </si>
  <si>
    <t>Punkt 11
[kW]</t>
  </si>
  <si>
    <t>Punkt 12
[kW]</t>
  </si>
  <si>
    <t>Punkt 13
[kW]</t>
  </si>
  <si>
    <t>Punkt 14
[kW]</t>
  </si>
  <si>
    <t>Punkt 6
[kr]</t>
  </si>
  <si>
    <t>Punkt 7
[kr]</t>
  </si>
  <si>
    <t>Punkt 8
[kr]</t>
  </si>
  <si>
    <t>Punkt 9
[kr]</t>
  </si>
  <si>
    <t>Ønska effekt mellom 0 og 7000 kW</t>
  </si>
  <si>
    <t>Kostnader for nettoppgraderingar - Sogndal kai</t>
  </si>
  <si>
    <t>Ønska effekt mellom 0 og 2500 kW</t>
  </si>
  <si>
    <t>Høgspent framføring</t>
  </si>
  <si>
    <t>Tilknytningstype*</t>
  </si>
  <si>
    <t>*i en tilknytningsavtale tilrettelegges for at det i tidsrommet mellom 2100 og 0600 vil kunne brukes et effektbehov opp til 1 MW uten utkobling</t>
  </si>
  <si>
    <t>Kostnader for nettoppgraderingar - Krakhella kai</t>
  </si>
  <si>
    <t>Ikkje tilgjengeleg</t>
  </si>
  <si>
    <t>Kostnader for nettoppgraderingar - Askvoll kai</t>
  </si>
  <si>
    <t>Ønska effekt (trinn mellom 0 og opptil 10 000 kW)</t>
  </si>
  <si>
    <t>Kostnader for nettoppgraderingar - Måløy kai</t>
  </si>
  <si>
    <t>Ønska effekt (0 eller opptil 1 000 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</si>
</sst>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_-;_-@_-"/>
    <numFmt numFmtId="166" formatCode="&quot;kr&quot;\ #,##0.00"/>
    <numFmt numFmtId="167" formatCode="[$-414]mmmm\ yy;@"/>
    <numFmt numFmtId="168" formatCode="_-&quot;kr&quot;\ * #,##0_-;\-&quot;kr&quot;\ * #,##0_-;_-&quot;kr&quot;\ * &quot;-&quot;??_-;_-@_-"/>
    <numFmt numFmtId="169" formatCode="_ * #,##0_ ;_ * \-#,##0_ ;_ * &quot;-&quot;??_ ;_ @_ "/>
    <numFmt numFmtId="170" formatCode="_ * #,##0.00_ ;_ * \-#,##0.00_ ;_ * &quot;-&quot;??_ ;_ @_ "/>
    <numFmt numFmtId="171" formatCode="_-* #,##0.0_-;\-* #,##0.0_-;_-* &quot;-&quot;??_-;_-@_-"/>
    <numFmt numFmtId="172" formatCode="[$-414]mmmm\ yyyy;@"/>
    <numFmt numFmtId="173" formatCode="#,##0_ ;\-#,##0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sz val="11"/>
      <color rgb="FF70AD47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14"/>
      <color rgb="FF3F3F76"/>
      <name val="Calibri"/>
      <family val="2"/>
    </font>
    <font>
      <b/>
      <sz val="14"/>
      <color rgb="FF000000"/>
      <name val="Calibri"/>
      <family val="2"/>
    </font>
    <font>
      <b/>
      <sz val="14"/>
      <color rgb="FF3F3F3F"/>
      <name val="Calibri"/>
      <family val="2"/>
    </font>
    <font>
      <sz val="14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theme="0"/>
      <name val="Calibri"/>
      <family val="2"/>
      <scheme val="minor"/>
    </font>
    <font>
      <sz val="22"/>
      <name val="Cambria"/>
      <family val="1"/>
    </font>
    <font>
      <sz val="28"/>
      <name val="Cambria"/>
      <family val="1"/>
    </font>
    <font>
      <b/>
      <sz val="16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1"/>
      <color rgb="FF000000"/>
      <name val="Arial"/>
      <family val="2"/>
    </font>
    <font>
      <sz val="11"/>
      <color theme="0" tint="-0.499984740745262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9"/>
      <name val="Calibri"/>
      <family val="2"/>
      <scheme val="minor"/>
    </font>
    <font>
      <sz val="10"/>
      <name val="Arial"/>
    </font>
  </fonts>
  <fills count="1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7F7F7F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28" fillId="14" borderId="46" applyNumberFormat="0" applyAlignment="0" applyProtection="0"/>
    <xf numFmtId="0" fontId="29" fillId="15" borderId="47" applyNumberFormat="0" applyAlignment="0" applyProtection="0"/>
    <xf numFmtId="0" fontId="31" fillId="0" borderId="0" applyNumberFormat="0" applyFill="0" applyBorder="0" applyAlignment="0" applyProtection="0"/>
    <xf numFmtId="0" fontId="1" fillId="0" borderId="0"/>
    <xf numFmtId="170" fontId="24" fillId="0" borderId="0" applyFont="0" applyFill="0" applyBorder="0" applyAlignment="0" applyProtection="0"/>
    <xf numFmtId="0" fontId="33" fillId="0" borderId="0"/>
  </cellStyleXfs>
  <cellXfs count="195">
    <xf numFmtId="0" fontId="0" fillId="0" borderId="0" xfId="0"/>
    <xf numFmtId="0" fontId="6" fillId="2" borderId="0" xfId="0" applyFont="1" applyFill="1"/>
    <xf numFmtId="0" fontId="0" fillId="3" borderId="0" xfId="0" applyFill="1"/>
    <xf numFmtId="0" fontId="2" fillId="3" borderId="0" xfId="0" applyFont="1" applyFill="1"/>
    <xf numFmtId="0" fontId="0" fillId="3" borderId="9" xfId="0" applyFill="1" applyBorder="1" applyAlignment="1">
      <alignment horizontal="center" vertical="center" textRotation="255"/>
    </xf>
    <xf numFmtId="0" fontId="0" fillId="3" borderId="10" xfId="0" applyFill="1" applyBorder="1" applyAlignment="1">
      <alignment horizontal="left" vertical="center"/>
    </xf>
    <xf numFmtId="0" fontId="0" fillId="3" borderId="10" xfId="0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3" xfId="0" applyFill="1" applyBorder="1"/>
    <xf numFmtId="0" fontId="0" fillId="3" borderId="3" xfId="0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164" fontId="4" fillId="3" borderId="0" xfId="1" applyNumberFormat="1" applyFont="1" applyFill="1" applyBorder="1"/>
    <xf numFmtId="164" fontId="0" fillId="3" borderId="6" xfId="1" applyNumberFormat="1" applyFont="1" applyFill="1" applyBorder="1"/>
    <xf numFmtId="164" fontId="0" fillId="3" borderId="0" xfId="1" applyNumberFormat="1" applyFont="1" applyFill="1" applyBorder="1"/>
    <xf numFmtId="165" fontId="0" fillId="3" borderId="0" xfId="0" applyNumberFormat="1" applyFill="1"/>
    <xf numFmtId="0" fontId="0" fillId="3" borderId="1" xfId="0" applyFill="1" applyBorder="1"/>
    <xf numFmtId="3" fontId="0" fillId="3" borderId="1" xfId="0" applyNumberFormat="1" applyFill="1" applyBorder="1"/>
    <xf numFmtId="9" fontId="3" fillId="3" borderId="0" xfId="0" applyNumberFormat="1" applyFont="1" applyFill="1"/>
    <xf numFmtId="0" fontId="0" fillId="3" borderId="2" xfId="0" applyFill="1" applyBorder="1" applyAlignment="1">
      <alignment vertical="center" textRotation="255" wrapText="1"/>
    </xf>
    <xf numFmtId="3" fontId="0" fillId="3" borderId="3" xfId="0" applyNumberFormat="1" applyFill="1" applyBorder="1"/>
    <xf numFmtId="9" fontId="3" fillId="3" borderId="4" xfId="0" applyNumberFormat="1" applyFont="1" applyFill="1" applyBorder="1"/>
    <xf numFmtId="0" fontId="0" fillId="3" borderId="5" xfId="0" applyFill="1" applyBorder="1" applyAlignment="1">
      <alignment vertical="center" textRotation="255" wrapText="1"/>
    </xf>
    <xf numFmtId="3" fontId="0" fillId="3" borderId="0" xfId="0" applyNumberFormat="1" applyFill="1"/>
    <xf numFmtId="0" fontId="0" fillId="3" borderId="6" xfId="0" applyFill="1" applyBorder="1"/>
    <xf numFmtId="3" fontId="0" fillId="3" borderId="6" xfId="0" applyNumberFormat="1" applyFill="1" applyBorder="1"/>
    <xf numFmtId="0" fontId="0" fillId="3" borderId="0" xfId="0" applyFill="1" applyAlignment="1">
      <alignment horizontal="center"/>
    </xf>
    <xf numFmtId="9" fontId="0" fillId="3" borderId="0" xfId="0" applyNumberFormat="1" applyFill="1"/>
    <xf numFmtId="166" fontId="0" fillId="3" borderId="0" xfId="0" applyNumberFormat="1" applyFill="1"/>
    <xf numFmtId="0" fontId="0" fillId="3" borderId="7" xfId="0" applyFill="1" applyBorder="1" applyAlignment="1">
      <alignment vertical="center" textRotation="255" wrapText="1"/>
    </xf>
    <xf numFmtId="0" fontId="0" fillId="3" borderId="8" xfId="0" applyFill="1" applyBorder="1"/>
    <xf numFmtId="0" fontId="0" fillId="3" borderId="2" xfId="0" applyFill="1" applyBorder="1"/>
    <xf numFmtId="0" fontId="2" fillId="3" borderId="3" xfId="0" applyFont="1" applyFill="1" applyBorder="1"/>
    <xf numFmtId="9" fontId="2" fillId="3" borderId="3" xfId="0" applyNumberFormat="1" applyFont="1" applyFill="1" applyBorder="1"/>
    <xf numFmtId="0" fontId="0" fillId="3" borderId="7" xfId="0" applyFill="1" applyBorder="1"/>
    <xf numFmtId="9" fontId="0" fillId="3" borderId="1" xfId="0" applyNumberFormat="1" applyFill="1" applyBorder="1"/>
    <xf numFmtId="3" fontId="0" fillId="4" borderId="12" xfId="0" applyNumberFormat="1" applyFill="1" applyBorder="1"/>
    <xf numFmtId="3" fontId="0" fillId="4" borderId="0" xfId="0" applyNumberFormat="1" applyFill="1"/>
    <xf numFmtId="164" fontId="0" fillId="3" borderId="0" xfId="0" applyNumberFormat="1" applyFill="1"/>
    <xf numFmtId="0" fontId="0" fillId="3" borderId="0" xfId="0" applyFill="1" applyAlignment="1">
      <alignment horizontal="center" vertical="center"/>
    </xf>
    <xf numFmtId="164" fontId="0" fillId="3" borderId="0" xfId="1" applyNumberFormat="1" applyFont="1" applyFill="1" applyBorder="1" applyAlignment="1">
      <alignment horizontal="right"/>
    </xf>
    <xf numFmtId="0" fontId="4" fillId="3" borderId="0" xfId="0" applyFont="1" applyFill="1" applyAlignment="1">
      <alignment horizontal="center"/>
    </xf>
    <xf numFmtId="3" fontId="5" fillId="3" borderId="0" xfId="0" applyNumberFormat="1" applyFont="1" applyFill="1"/>
    <xf numFmtId="9" fontId="0" fillId="3" borderId="0" xfId="0" applyNumberFormat="1" applyFill="1" applyAlignment="1">
      <alignment horizontal="center" vertical="center"/>
    </xf>
    <xf numFmtId="3" fontId="0" fillId="3" borderId="12" xfId="0" applyNumberFormat="1" applyFill="1" applyBorder="1"/>
    <xf numFmtId="0" fontId="0" fillId="3" borderId="5" xfId="0" applyFill="1" applyBorder="1" applyAlignment="1">
      <alignment horizontal="center" vertical="center" textRotation="255" wrapText="1"/>
    </xf>
    <xf numFmtId="0" fontId="0" fillId="3" borderId="4" xfId="0" applyFill="1" applyBorder="1"/>
    <xf numFmtId="3" fontId="0" fillId="3" borderId="0" xfId="0" applyNumberFormat="1" applyFill="1" applyAlignment="1">
      <alignment horizontal="right" vertical="center"/>
    </xf>
    <xf numFmtId="164" fontId="0" fillId="3" borderId="0" xfId="1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8" fillId="3" borderId="1" xfId="0" applyFont="1" applyFill="1" applyBorder="1"/>
    <xf numFmtId="164" fontId="9" fillId="3" borderId="12" xfId="1" applyNumberFormat="1" applyFont="1" applyFill="1" applyBorder="1"/>
    <xf numFmtId="164" fontId="4" fillId="3" borderId="0" xfId="1" applyNumberFormat="1" applyFont="1" applyFill="1" applyBorder="1" applyAlignment="1">
      <alignment vertical="center"/>
    </xf>
    <xf numFmtId="3" fontId="0" fillId="3" borderId="12" xfId="0" applyNumberFormat="1" applyFill="1" applyBorder="1" applyAlignment="1">
      <alignment vertical="center"/>
    </xf>
    <xf numFmtId="0" fontId="0" fillId="3" borderId="0" xfId="0" applyFill="1" applyAlignment="1">
      <alignment vertical="center" wrapText="1"/>
    </xf>
    <xf numFmtId="3" fontId="0" fillId="4" borderId="12" xfId="0" applyNumberFormat="1" applyFill="1" applyBorder="1" applyAlignment="1">
      <alignment vertical="center"/>
    </xf>
    <xf numFmtId="164" fontId="4" fillId="3" borderId="6" xfId="1" applyNumberFormat="1" applyFont="1" applyFill="1" applyBorder="1"/>
    <xf numFmtId="164" fontId="0" fillId="3" borderId="0" xfId="1" applyNumberFormat="1" applyFont="1" applyFill="1" applyBorder="1" applyAlignment="1">
      <alignment horizontal="left" vertical="center"/>
    </xf>
    <xf numFmtId="0" fontId="0" fillId="3" borderId="10" xfId="0" applyFill="1" applyBorder="1" applyAlignment="1">
      <alignment horizontal="center"/>
    </xf>
    <xf numFmtId="164" fontId="9" fillId="3" borderId="8" xfId="1" applyNumberFormat="1" applyFont="1" applyFill="1" applyBorder="1"/>
    <xf numFmtId="0" fontId="10" fillId="3" borderId="0" xfId="0" applyFont="1" applyFill="1"/>
    <xf numFmtId="3" fontId="10" fillId="3" borderId="0" xfId="0" applyNumberFormat="1" applyFont="1" applyFill="1"/>
    <xf numFmtId="2" fontId="12" fillId="0" borderId="13" xfId="0" applyNumberFormat="1" applyFont="1" applyBorder="1"/>
    <xf numFmtId="2" fontId="12" fillId="0" borderId="20" xfId="0" applyNumberFormat="1" applyFont="1" applyBorder="1"/>
    <xf numFmtId="2" fontId="12" fillId="0" borderId="21" xfId="0" applyNumberFormat="1" applyFont="1" applyBorder="1"/>
    <xf numFmtId="2" fontId="12" fillId="0" borderId="22" xfId="0" applyNumberFormat="1" applyFont="1" applyBorder="1"/>
    <xf numFmtId="2" fontId="12" fillId="0" borderId="24" xfId="0" applyNumberFormat="1" applyFont="1" applyBorder="1"/>
    <xf numFmtId="2" fontId="12" fillId="0" borderId="25" xfId="0" applyNumberFormat="1" applyFont="1" applyBorder="1"/>
    <xf numFmtId="2" fontId="12" fillId="0" borderId="26" xfId="0" applyNumberFormat="1" applyFont="1" applyBorder="1"/>
    <xf numFmtId="2" fontId="12" fillId="0" borderId="28" xfId="0" applyNumberFormat="1" applyFont="1" applyBorder="1"/>
    <xf numFmtId="2" fontId="12" fillId="0" borderId="30" xfId="0" applyNumberFormat="1" applyFont="1" applyBorder="1"/>
    <xf numFmtId="2" fontId="12" fillId="0" borderId="31" xfId="0" applyNumberFormat="1" applyFont="1" applyBorder="1"/>
    <xf numFmtId="2" fontId="12" fillId="0" borderId="32" xfId="0" applyNumberFormat="1" applyFont="1" applyBorder="1"/>
    <xf numFmtId="0" fontId="0" fillId="7" borderId="0" xfId="0" applyFill="1"/>
    <xf numFmtId="0" fontId="12" fillId="7" borderId="0" xfId="0" applyFont="1" applyFill="1"/>
    <xf numFmtId="0" fontId="12" fillId="7" borderId="0" xfId="0" applyFont="1" applyFill="1" applyAlignment="1">
      <alignment horizontal="center" vertical="center"/>
    </xf>
    <xf numFmtId="0" fontId="17" fillId="7" borderId="0" xfId="0" applyFont="1" applyFill="1"/>
    <xf numFmtId="0" fontId="15" fillId="7" borderId="0" xfId="0" applyFont="1" applyFill="1"/>
    <xf numFmtId="0" fontId="13" fillId="7" borderId="0" xfId="0" applyFont="1" applyFill="1"/>
    <xf numFmtId="0" fontId="11" fillId="7" borderId="0" xfId="0" applyFont="1" applyFill="1"/>
    <xf numFmtId="0" fontId="18" fillId="6" borderId="35" xfId="0" applyFont="1" applyFill="1" applyBorder="1" applyAlignment="1">
      <alignment horizontal="center"/>
    </xf>
    <xf numFmtId="167" fontId="12" fillId="6" borderId="23" xfId="0" applyNumberFormat="1" applyFont="1" applyFill="1" applyBorder="1"/>
    <xf numFmtId="167" fontId="12" fillId="6" borderId="27" xfId="0" applyNumberFormat="1" applyFont="1" applyFill="1" applyBorder="1"/>
    <xf numFmtId="167" fontId="12" fillId="6" borderId="29" xfId="0" applyNumberFormat="1" applyFont="1" applyFill="1" applyBorder="1"/>
    <xf numFmtId="167" fontId="12" fillId="6" borderId="21" xfId="0" applyNumberFormat="1" applyFont="1" applyFill="1" applyBorder="1"/>
    <xf numFmtId="167" fontId="12" fillId="6" borderId="20" xfId="0" applyNumberFormat="1" applyFont="1" applyFill="1" applyBorder="1"/>
    <xf numFmtId="0" fontId="0" fillId="3" borderId="5" xfId="0" applyFill="1" applyBorder="1"/>
    <xf numFmtId="0" fontId="0" fillId="3" borderId="3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3" fontId="0" fillId="3" borderId="12" xfId="0" applyNumberFormat="1" applyFill="1" applyBorder="1" applyAlignment="1">
      <alignment horizontal="right"/>
    </xf>
    <xf numFmtId="3" fontId="0" fillId="3" borderId="0" xfId="1" applyNumberFormat="1" applyFont="1" applyFill="1" applyAlignment="1">
      <alignment horizontal="right"/>
    </xf>
    <xf numFmtId="0" fontId="0" fillId="3" borderId="0" xfId="0" applyFill="1" applyAlignment="1">
      <alignment horizontal="center" wrapText="1"/>
    </xf>
    <xf numFmtId="9" fontId="0" fillId="3" borderId="0" xfId="0" applyNumberFormat="1" applyFill="1" applyAlignment="1">
      <alignment horizontal="center"/>
    </xf>
    <xf numFmtId="3" fontId="0" fillId="3" borderId="12" xfId="0" applyNumberFormat="1" applyFill="1" applyBorder="1" applyAlignment="1">
      <alignment horizontal="center"/>
    </xf>
    <xf numFmtId="0" fontId="0" fillId="3" borderId="0" xfId="0" applyFill="1" applyAlignment="1">
      <alignment vertical="center"/>
    </xf>
    <xf numFmtId="3" fontId="0" fillId="3" borderId="12" xfId="0" applyNumberFormat="1" applyFill="1" applyBorder="1" applyAlignment="1">
      <alignment horizontal="right" vertical="center"/>
    </xf>
    <xf numFmtId="0" fontId="2" fillId="3" borderId="1" xfId="0" applyFont="1" applyFill="1" applyBorder="1"/>
    <xf numFmtId="0" fontId="4" fillId="4" borderId="0" xfId="0" applyFont="1" applyFill="1"/>
    <xf numFmtId="0" fontId="4" fillId="4" borderId="0" xfId="0" applyFont="1" applyFill="1" applyAlignment="1">
      <alignment horizontal="right"/>
    </xf>
    <xf numFmtId="9" fontId="4" fillId="9" borderId="12" xfId="4" applyFont="1" applyFill="1" applyBorder="1" applyAlignment="1" applyProtection="1">
      <alignment horizontal="center" vertical="center"/>
      <protection locked="0"/>
    </xf>
    <xf numFmtId="0" fontId="22" fillId="4" borderId="0" xfId="2" applyFont="1" applyFill="1"/>
    <xf numFmtId="0" fontId="23" fillId="4" borderId="0" xfId="0" applyFont="1" applyFill="1" applyAlignment="1">
      <alignment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right" vertical="center"/>
    </xf>
    <xf numFmtId="3" fontId="4" fillId="4" borderId="41" xfId="0" applyNumberFormat="1" applyFont="1" applyFill="1" applyBorder="1"/>
    <xf numFmtId="3" fontId="4" fillId="4" borderId="0" xfId="0" applyNumberFormat="1" applyFont="1" applyFill="1"/>
    <xf numFmtId="3" fontId="4" fillId="9" borderId="41" xfId="0" applyNumberFormat="1" applyFont="1" applyFill="1" applyBorder="1" applyAlignment="1" applyProtection="1">
      <alignment horizontal="center"/>
      <protection locked="0"/>
    </xf>
    <xf numFmtId="0" fontId="24" fillId="0" borderId="42" xfId="5" applyBorder="1"/>
    <xf numFmtId="3" fontId="4" fillId="4" borderId="12" xfId="0" applyNumberFormat="1" applyFont="1" applyFill="1" applyBorder="1" applyAlignment="1">
      <alignment horizontal="center"/>
    </xf>
    <xf numFmtId="3" fontId="4" fillId="10" borderId="0" xfId="0" applyNumberFormat="1" applyFont="1" applyFill="1" applyAlignment="1">
      <alignment horizontal="center"/>
    </xf>
    <xf numFmtId="3" fontId="4" fillId="4" borderId="0" xfId="0" applyNumberFormat="1" applyFont="1" applyFill="1" applyAlignment="1">
      <alignment horizontal="center"/>
    </xf>
    <xf numFmtId="0" fontId="25" fillId="4" borderId="0" xfId="0" applyFont="1" applyFill="1"/>
    <xf numFmtId="0" fontId="4" fillId="11" borderId="12" xfId="0" applyFont="1" applyFill="1" applyBorder="1" applyAlignment="1">
      <alignment horizontal="center"/>
    </xf>
    <xf numFmtId="0" fontId="24" fillId="0" borderId="12" xfId="5" applyBorder="1"/>
    <xf numFmtId="0" fontId="4" fillId="4" borderId="12" xfId="0" applyFont="1" applyFill="1" applyBorder="1"/>
    <xf numFmtId="0" fontId="8" fillId="4" borderId="0" xfId="0" applyFont="1" applyFill="1"/>
    <xf numFmtId="3" fontId="4" fillId="0" borderId="12" xfId="0" applyNumberFormat="1" applyFont="1" applyBorder="1" applyAlignment="1">
      <alignment horizontal="center"/>
    </xf>
    <xf numFmtId="0" fontId="20" fillId="4" borderId="0" xfId="0" applyFont="1" applyFill="1"/>
    <xf numFmtId="9" fontId="4" fillId="4" borderId="0" xfId="4" applyFont="1" applyFill="1" applyBorder="1"/>
    <xf numFmtId="0" fontId="21" fillId="4" borderId="0" xfId="2" applyFont="1" applyFill="1"/>
    <xf numFmtId="0" fontId="4" fillId="4" borderId="0" xfId="0" applyFont="1" applyFill="1" applyAlignment="1">
      <alignment horizontal="center" vertical="center" wrapText="1"/>
    </xf>
    <xf numFmtId="168" fontId="26" fillId="0" borderId="43" xfId="3" applyNumberFormat="1" applyFont="1" applyBorder="1" applyAlignment="1">
      <alignment vertical="center" wrapText="1"/>
    </xf>
    <xf numFmtId="168" fontId="26" fillId="0" borderId="44" xfId="3" applyNumberFormat="1" applyFont="1" applyBorder="1" applyAlignment="1">
      <alignment vertical="center" wrapText="1"/>
    </xf>
    <xf numFmtId="168" fontId="26" fillId="0" borderId="45" xfId="3" applyNumberFormat="1" applyFont="1" applyBorder="1" applyAlignment="1">
      <alignment vertical="center" wrapText="1"/>
    </xf>
    <xf numFmtId="3" fontId="4" fillId="0" borderId="0" xfId="0" applyNumberFormat="1" applyFont="1" applyAlignment="1">
      <alignment horizontal="center"/>
    </xf>
    <xf numFmtId="164" fontId="0" fillId="3" borderId="13" xfId="1" applyNumberFormat="1" applyFont="1" applyFill="1" applyBorder="1" applyAlignment="1">
      <alignment vertical="center"/>
    </xf>
    <xf numFmtId="3" fontId="8" fillId="4" borderId="0" xfId="0" applyNumberFormat="1" applyFont="1" applyFill="1"/>
    <xf numFmtId="3" fontId="0" fillId="12" borderId="12" xfId="0" applyNumberFormat="1" applyFill="1" applyBorder="1"/>
    <xf numFmtId="3" fontId="0" fillId="11" borderId="12" xfId="0" applyNumberFormat="1" applyFill="1" applyBorder="1"/>
    <xf numFmtId="3" fontId="0" fillId="13" borderId="12" xfId="0" applyNumberFormat="1" applyFill="1" applyBorder="1" applyAlignment="1">
      <alignment vertical="center"/>
    </xf>
    <xf numFmtId="164" fontId="9" fillId="3" borderId="1" xfId="1" applyNumberFormat="1" applyFont="1" applyFill="1" applyBorder="1"/>
    <xf numFmtId="3" fontId="0" fillId="3" borderId="12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27" fillId="3" borderId="0" xfId="0" applyFont="1" applyFill="1" applyAlignment="1">
      <alignment vertical="center"/>
    </xf>
    <xf numFmtId="0" fontId="27" fillId="3" borderId="0" xfId="0" applyFont="1" applyFill="1" applyAlignment="1">
      <alignment horizontal="center" vertical="center"/>
    </xf>
    <xf numFmtId="0" fontId="4" fillId="4" borderId="0" xfId="9" applyFont="1" applyFill="1"/>
    <xf numFmtId="0" fontId="30" fillId="4" borderId="0" xfId="9" applyFont="1" applyFill="1"/>
    <xf numFmtId="9" fontId="28" fillId="14" borderId="46" xfId="6" applyNumberFormat="1" applyAlignment="1" applyProtection="1">
      <alignment horizontal="center" vertical="center"/>
      <protection locked="0"/>
    </xf>
    <xf numFmtId="0" fontId="4" fillId="4" borderId="39" xfId="9" applyFont="1" applyFill="1" applyBorder="1" applyAlignment="1">
      <alignment horizontal="left" vertical="center" wrapText="1"/>
    </xf>
    <xf numFmtId="0" fontId="4" fillId="4" borderId="0" xfId="9" applyFont="1" applyFill="1" applyAlignment="1">
      <alignment horizontal="left" vertical="center" wrapText="1"/>
    </xf>
    <xf numFmtId="0" fontId="4" fillId="4" borderId="39" xfId="9" applyFont="1" applyFill="1" applyBorder="1" applyAlignment="1">
      <alignment horizontal="center" vertical="center" wrapText="1"/>
    </xf>
    <xf numFmtId="169" fontId="31" fillId="4" borderId="0" xfId="8" applyNumberFormat="1" applyFill="1"/>
    <xf numFmtId="0" fontId="4" fillId="4" borderId="0" xfId="9" applyFont="1" applyFill="1" applyAlignment="1">
      <alignment horizontal="center" vertical="center"/>
    </xf>
    <xf numFmtId="3" fontId="4" fillId="4" borderId="41" xfId="9" applyNumberFormat="1" applyFont="1" applyFill="1" applyBorder="1"/>
    <xf numFmtId="3" fontId="4" fillId="4" borderId="0" xfId="9" applyNumberFormat="1" applyFont="1" applyFill="1"/>
    <xf numFmtId="170" fontId="28" fillId="14" borderId="46" xfId="10" applyFont="1" applyFill="1" applyBorder="1" applyAlignment="1" applyProtection="1">
      <alignment horizontal="right"/>
      <protection locked="0"/>
    </xf>
    <xf numFmtId="0" fontId="25" fillId="4" borderId="0" xfId="9" applyFont="1" applyFill="1"/>
    <xf numFmtId="3" fontId="4" fillId="4" borderId="0" xfId="9" applyNumberFormat="1" applyFont="1" applyFill="1" applyAlignment="1">
      <alignment horizontal="center"/>
    </xf>
    <xf numFmtId="169" fontId="29" fillId="15" borderId="47" xfId="7" applyNumberFormat="1" applyAlignment="1">
      <alignment horizontal="center"/>
    </xf>
    <xf numFmtId="3" fontId="10" fillId="4" borderId="0" xfId="9" applyNumberFormat="1" applyFont="1" applyFill="1" applyAlignment="1">
      <alignment horizontal="right"/>
    </xf>
    <xf numFmtId="0" fontId="20" fillId="4" borderId="0" xfId="9" applyFont="1" applyFill="1"/>
    <xf numFmtId="169" fontId="4" fillId="4" borderId="0" xfId="10" applyNumberFormat="1" applyFont="1" applyFill="1"/>
    <xf numFmtId="0" fontId="24" fillId="4" borderId="0" xfId="5" applyFill="1"/>
    <xf numFmtId="169" fontId="28" fillId="14" borderId="46" xfId="6" applyNumberFormat="1"/>
    <xf numFmtId="169" fontId="4" fillId="4" borderId="0" xfId="9" applyNumberFormat="1" applyFont="1" applyFill="1"/>
    <xf numFmtId="0" fontId="25" fillId="16" borderId="8" xfId="9" applyFont="1" applyFill="1" applyBorder="1" applyAlignment="1">
      <alignment horizontal="center"/>
    </xf>
    <xf numFmtId="0" fontId="25" fillId="16" borderId="41" xfId="9" applyFont="1" applyFill="1" applyBorder="1" applyAlignment="1">
      <alignment horizontal="center"/>
    </xf>
    <xf numFmtId="0" fontId="25" fillId="16" borderId="7" xfId="9" applyFont="1" applyFill="1" applyBorder="1" applyAlignment="1">
      <alignment horizontal="center"/>
    </xf>
    <xf numFmtId="0" fontId="25" fillId="16" borderId="12" xfId="9" applyFont="1" applyFill="1" applyBorder="1"/>
    <xf numFmtId="0" fontId="32" fillId="16" borderId="12" xfId="9" applyFont="1" applyFill="1" applyBorder="1" applyAlignment="1">
      <alignment horizontal="right"/>
    </xf>
    <xf numFmtId="164" fontId="4" fillId="3" borderId="0" xfId="1" applyNumberFormat="1" applyFont="1" applyFill="1" applyBorder="1" applyAlignment="1">
      <alignment horizontal="center" vertical="center"/>
    </xf>
    <xf numFmtId="171" fontId="4" fillId="3" borderId="0" xfId="1" applyNumberFormat="1" applyFont="1" applyFill="1" applyBorder="1" applyAlignment="1">
      <alignment horizontal="center" vertical="center"/>
    </xf>
    <xf numFmtId="171" fontId="4" fillId="3" borderId="0" xfId="1" applyNumberFormat="1" applyFont="1" applyFill="1" applyBorder="1" applyAlignment="1">
      <alignment vertical="center"/>
    </xf>
    <xf numFmtId="171" fontId="0" fillId="3" borderId="1" xfId="0" applyNumberFormat="1" applyFill="1" applyBorder="1"/>
    <xf numFmtId="0" fontId="24" fillId="0" borderId="0" xfId="5"/>
    <xf numFmtId="173" fontId="9" fillId="3" borderId="8" xfId="1" applyNumberFormat="1" applyFont="1" applyFill="1" applyBorder="1"/>
    <xf numFmtId="172" fontId="17" fillId="7" borderId="48" xfId="0" applyNumberFormat="1" applyFont="1" applyFill="1" applyBorder="1" applyAlignment="1">
      <alignment horizontal="center"/>
    </xf>
    <xf numFmtId="0" fontId="14" fillId="5" borderId="1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2" fontId="16" fillId="8" borderId="17" xfId="0" applyNumberFormat="1" applyFont="1" applyFill="1" applyBorder="1" applyAlignment="1">
      <alignment horizontal="center"/>
    </xf>
    <xf numFmtId="2" fontId="16" fillId="8" borderId="18" xfId="0" applyNumberFormat="1" applyFont="1" applyFill="1" applyBorder="1" applyAlignment="1">
      <alignment horizontal="center"/>
    </xf>
    <xf numFmtId="2" fontId="16" fillId="8" borderId="19" xfId="0" applyNumberFormat="1" applyFont="1" applyFill="1" applyBorder="1" applyAlignment="1">
      <alignment horizontal="center"/>
    </xf>
    <xf numFmtId="0" fontId="19" fillId="6" borderId="33" xfId="0" applyFont="1" applyFill="1" applyBorder="1" applyAlignment="1">
      <alignment horizontal="center"/>
    </xf>
    <xf numFmtId="0" fontId="19" fillId="6" borderId="34" xfId="0" applyFont="1" applyFill="1" applyBorder="1" applyAlignment="1">
      <alignment horizontal="center"/>
    </xf>
    <xf numFmtId="0" fontId="19" fillId="6" borderId="20" xfId="0" applyFont="1" applyFill="1" applyBorder="1" applyAlignment="1">
      <alignment horizontal="center"/>
    </xf>
    <xf numFmtId="0" fontId="11" fillId="6" borderId="36" xfId="0" applyFont="1" applyFill="1" applyBorder="1" applyAlignment="1">
      <alignment horizontal="center" vertical="center" wrapText="1"/>
    </xf>
    <xf numFmtId="0" fontId="11" fillId="6" borderId="37" xfId="0" applyFont="1" applyFill="1" applyBorder="1" applyAlignment="1">
      <alignment horizontal="center" vertical="center" wrapText="1"/>
    </xf>
    <xf numFmtId="0" fontId="11" fillId="6" borderId="3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textRotation="255" wrapText="1"/>
    </xf>
    <xf numFmtId="0" fontId="4" fillId="3" borderId="12" xfId="0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 textRotation="255" wrapText="1"/>
    </xf>
    <xf numFmtId="0" fontId="0" fillId="3" borderId="7" xfId="0" applyFill="1" applyBorder="1" applyAlignment="1">
      <alignment horizontal="center" vertical="center" textRotation="255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21" fillId="0" borderId="0" xfId="2" applyFont="1" applyAlignment="1">
      <alignment horizontal="center"/>
    </xf>
    <xf numFmtId="0" fontId="4" fillId="4" borderId="0" xfId="0" applyFont="1" applyFill="1" applyAlignment="1">
      <alignment horizontal="left" wrapText="1"/>
    </xf>
  </cellXfs>
  <cellStyles count="12">
    <cellStyle name="Forklarende tekst" xfId="8" builtinId="53"/>
    <cellStyle name="Inndata" xfId="6" builtinId="20"/>
    <cellStyle name="Komma" xfId="1" builtinId="3"/>
    <cellStyle name="Komma 2" xfId="10" xr:uid="{B2A4C397-754C-4F2D-8DEA-5116B792633C}"/>
    <cellStyle name="Normal" xfId="0" builtinId="0"/>
    <cellStyle name="Normal 11" xfId="9" xr:uid="{18F1D643-4278-4FDE-BBAE-13F2094355B4}"/>
    <cellStyle name="Normal 12" xfId="2" xr:uid="{AD5B5C37-4426-4086-8C93-0891D04E2872}"/>
    <cellStyle name="Normal 2" xfId="5" xr:uid="{8F314D0C-5FE2-4477-8AEA-32AA7D6EA457}"/>
    <cellStyle name="Normal 3" xfId="11" xr:uid="{51559109-BD32-4CA4-BDC4-731E3A490753}"/>
    <cellStyle name="Prosent" xfId="4" builtinId="5"/>
    <cellStyle name="Utdata" xfId="7" builtinId="21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NOx-støtte avhengig av oppstart og utsleppskutt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'Nox-støtte-modell (2)'!$C$11</c:f>
              <c:strCache>
                <c:ptCount val="1"/>
                <c:pt idx="0">
                  <c:v>desember 25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('Nox-støtte-modell (2)'!$D$11:$E$11,'Nox-støtte-modell (2)'!$J$11,'Nox-støtte-modell (2)'!$O$11,'Nox-støtte-modell (2)'!$T$11,'Nox-støtte-modell (2)'!$Y$11,'Nox-støtte-modell (2)'!$AD$11,'Nox-støtte-modell (2)'!$AI$11,'Nox-støtte-modell (2)'!$AN$11,'Nox-</c:f>
              <c:numCache>
                <c:formatCode>0.00</c:formatCode>
                <c:ptCount val="16"/>
                <c:pt idx="0">
                  <c:v>0</c:v>
                </c:pt>
                <c:pt idx="1">
                  <c:v>35</c:v>
                </c:pt>
                <c:pt idx="2">
                  <c:v>37.5</c:v>
                </c:pt>
                <c:pt idx="3">
                  <c:v>40</c:v>
                </c:pt>
                <c:pt idx="4">
                  <c:v>42.5</c:v>
                </c:pt>
                <c:pt idx="5">
                  <c:v>45</c:v>
                </c:pt>
                <c:pt idx="6">
                  <c:v>47.5</c:v>
                </c:pt>
                <c:pt idx="7">
                  <c:v>50</c:v>
                </c:pt>
                <c:pt idx="8">
                  <c:v>52.5</c:v>
                </c:pt>
                <c:pt idx="9">
                  <c:v>55</c:v>
                </c:pt>
                <c:pt idx="10">
                  <c:v>57.5</c:v>
                </c:pt>
                <c:pt idx="11">
                  <c:v>60</c:v>
                </c:pt>
                <c:pt idx="12">
                  <c:v>62.5</c:v>
                </c:pt>
                <c:pt idx="13">
                  <c:v>65</c:v>
                </c:pt>
                <c:pt idx="14">
                  <c:v>67.5</c:v>
                </c:pt>
                <c:pt idx="15">
                  <c:v>70</c:v>
                </c:pt>
              </c:numCache>
              <c:extLst/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</c15:formulaRef>
                      </c:ext>
                    </c:extLst>
                    <c:strCache>
                      <c:ptCount val="16"/>
                      <c:pt idx="0">
                        <c:v>&gt;70</c:v>
                      </c:pt>
                      <c:pt idx="1">
                        <c:v>70</c:v>
                      </c:pt>
                      <c:pt idx="2">
                        <c:v>65</c:v>
                      </c:pt>
                      <c:pt idx="3">
                        <c:v>60</c:v>
                      </c:pt>
                      <c:pt idx="4">
                        <c:v>55</c:v>
                      </c:pt>
                      <c:pt idx="5">
                        <c:v>50</c:v>
                      </c:pt>
                      <c:pt idx="6">
                        <c:v>45</c:v>
                      </c:pt>
                      <c:pt idx="7">
                        <c:v>40</c:v>
                      </c:pt>
                      <c:pt idx="8">
                        <c:v>35</c:v>
                      </c:pt>
                      <c:pt idx="9">
                        <c:v>30</c:v>
                      </c:pt>
                      <c:pt idx="10">
                        <c:v>25</c:v>
                      </c:pt>
                      <c:pt idx="11">
                        <c:v>20</c:v>
                      </c:pt>
                      <c:pt idx="12">
                        <c:v>15</c:v>
                      </c:pt>
                      <c:pt idx="13">
                        <c:v>10</c:v>
                      </c:pt>
                      <c:pt idx="14">
                        <c:v>5</c:v>
                      </c:pt>
                      <c:pt idx="15">
                        <c:v>0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84A4-4EB9-84F8-B6D525066417}"/>
            </c:ext>
          </c:extLst>
        </c:ser>
        <c:ser>
          <c:idx val="6"/>
          <c:order val="6"/>
          <c:tx>
            <c:strRef>
              <c:f>'Nox-støtte-modell (2)'!$C$17</c:f>
              <c:strCache>
                <c:ptCount val="1"/>
                <c:pt idx="0">
                  <c:v>juni 26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('Nox-støtte-modell (2)'!$D$17:$E$17,'Nox-støtte-modell (2)'!$J$17,'Nox-støtte-modell (2)'!$O$17,'Nox-støtte-modell (2)'!$T$17,'Nox-støtte-modell (2)'!$Y$17,'Nox-støtte-modell (2)'!$AD$17,'Nox-støtte-modell (2)'!$AI$17,'Nox-støtte-modell (2)'!$AN$17,'Nox-</c:f>
              <c:numCache>
                <c:formatCode>0.00</c:formatCode>
                <c:ptCount val="16"/>
                <c:pt idx="0">
                  <c:v>0</c:v>
                </c:pt>
                <c:pt idx="1">
                  <c:v>30.000000000000004</c:v>
                </c:pt>
                <c:pt idx="2">
                  <c:v>32.142857142857146</c:v>
                </c:pt>
                <c:pt idx="3">
                  <c:v>34.285714285714292</c:v>
                </c:pt>
                <c:pt idx="4">
                  <c:v>36.428571428571431</c:v>
                </c:pt>
                <c:pt idx="5">
                  <c:v>38.571428571428577</c:v>
                </c:pt>
                <c:pt idx="6">
                  <c:v>40.714285714285715</c:v>
                </c:pt>
                <c:pt idx="7">
                  <c:v>42.857142857142861</c:v>
                </c:pt>
                <c:pt idx="8">
                  <c:v>45</c:v>
                </c:pt>
                <c:pt idx="9">
                  <c:v>47.142857142857146</c:v>
                </c:pt>
                <c:pt idx="10">
                  <c:v>49.285714285714292</c:v>
                </c:pt>
                <c:pt idx="11">
                  <c:v>51.428571428571431</c:v>
                </c:pt>
                <c:pt idx="12">
                  <c:v>53.571428571428577</c:v>
                </c:pt>
                <c:pt idx="13">
                  <c:v>55.714285714285715</c:v>
                </c:pt>
                <c:pt idx="14">
                  <c:v>57.857142857142861</c:v>
                </c:pt>
                <c:pt idx="15">
                  <c:v>60.000000000000007</c:v>
                </c:pt>
              </c:numCache>
              <c:extLst/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</c15:formulaRef>
                      </c:ext>
                    </c:extLst>
                    <c:strCache>
                      <c:ptCount val="16"/>
                      <c:pt idx="0">
                        <c:v>&gt;70</c:v>
                      </c:pt>
                      <c:pt idx="1">
                        <c:v>70</c:v>
                      </c:pt>
                      <c:pt idx="2">
                        <c:v>65</c:v>
                      </c:pt>
                      <c:pt idx="3">
                        <c:v>60</c:v>
                      </c:pt>
                      <c:pt idx="4">
                        <c:v>55</c:v>
                      </c:pt>
                      <c:pt idx="5">
                        <c:v>50</c:v>
                      </c:pt>
                      <c:pt idx="6">
                        <c:v>45</c:v>
                      </c:pt>
                      <c:pt idx="7">
                        <c:v>40</c:v>
                      </c:pt>
                      <c:pt idx="8">
                        <c:v>35</c:v>
                      </c:pt>
                      <c:pt idx="9">
                        <c:v>30</c:v>
                      </c:pt>
                      <c:pt idx="10">
                        <c:v>25</c:v>
                      </c:pt>
                      <c:pt idx="11">
                        <c:v>20</c:v>
                      </c:pt>
                      <c:pt idx="12">
                        <c:v>15</c:v>
                      </c:pt>
                      <c:pt idx="13">
                        <c:v>10</c:v>
                      </c:pt>
                      <c:pt idx="14">
                        <c:v>5</c:v>
                      </c:pt>
                      <c:pt idx="15">
                        <c:v>0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6-84A4-4EB9-84F8-B6D525066417}"/>
            </c:ext>
          </c:extLst>
        </c:ser>
        <c:ser>
          <c:idx val="12"/>
          <c:order val="12"/>
          <c:tx>
            <c:strRef>
              <c:f>'Nox-støtte-modell (2)'!$C$23</c:f>
              <c:strCache>
                <c:ptCount val="1"/>
                <c:pt idx="0">
                  <c:v>desember 26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('Nox-støtte-modell (2)'!$D$23:$E$23,'Nox-støtte-modell (2)'!$J$23,'Nox-støtte-modell (2)'!$O$23,'Nox-støtte-modell (2)'!$T$23,'Nox-støtte-modell (2)'!$Y$23,'Nox-støtte-modell (2)'!$AD$23,'Nox-støtte-modell (2)'!$AI$23,'Nox-støtte-modell (2)'!$AN$23,'Nox-</c:f>
              <c:numCache>
                <c:formatCode>0.00</c:formatCode>
                <c:ptCount val="16"/>
                <c:pt idx="0">
                  <c:v>0</c:v>
                </c:pt>
                <c:pt idx="1">
                  <c:v>20</c:v>
                </c:pt>
                <c:pt idx="2">
                  <c:v>21.428571428571427</c:v>
                </c:pt>
                <c:pt idx="3">
                  <c:v>22.857142857142854</c:v>
                </c:pt>
                <c:pt idx="4">
                  <c:v>24.285714285714285</c:v>
                </c:pt>
                <c:pt idx="5">
                  <c:v>25.714285714285712</c:v>
                </c:pt>
                <c:pt idx="6">
                  <c:v>27.142857142857142</c:v>
                </c:pt>
                <c:pt idx="7">
                  <c:v>28.571428571428569</c:v>
                </c:pt>
                <c:pt idx="8">
                  <c:v>30</c:v>
                </c:pt>
                <c:pt idx="9">
                  <c:v>31.428571428571427</c:v>
                </c:pt>
                <c:pt idx="10">
                  <c:v>32.857142857142854</c:v>
                </c:pt>
                <c:pt idx="11">
                  <c:v>34.285714285714285</c:v>
                </c:pt>
                <c:pt idx="12">
                  <c:v>35.714285714285715</c:v>
                </c:pt>
                <c:pt idx="13">
                  <c:v>37.142857142857139</c:v>
                </c:pt>
                <c:pt idx="14">
                  <c:v>38.571428571428569</c:v>
                </c:pt>
                <c:pt idx="15">
                  <c:v>40</c:v>
                </c:pt>
              </c:numCache>
              <c:extLst/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</c15:formulaRef>
                      </c:ext>
                    </c:extLst>
                    <c:strCache>
                      <c:ptCount val="16"/>
                      <c:pt idx="0">
                        <c:v>&gt;70</c:v>
                      </c:pt>
                      <c:pt idx="1">
                        <c:v>70</c:v>
                      </c:pt>
                      <c:pt idx="2">
                        <c:v>65</c:v>
                      </c:pt>
                      <c:pt idx="3">
                        <c:v>60</c:v>
                      </c:pt>
                      <c:pt idx="4">
                        <c:v>55</c:v>
                      </c:pt>
                      <c:pt idx="5">
                        <c:v>50</c:v>
                      </c:pt>
                      <c:pt idx="6">
                        <c:v>45</c:v>
                      </c:pt>
                      <c:pt idx="7">
                        <c:v>40</c:v>
                      </c:pt>
                      <c:pt idx="8">
                        <c:v>35</c:v>
                      </c:pt>
                      <c:pt idx="9">
                        <c:v>30</c:v>
                      </c:pt>
                      <c:pt idx="10">
                        <c:v>25</c:v>
                      </c:pt>
                      <c:pt idx="11">
                        <c:v>20</c:v>
                      </c:pt>
                      <c:pt idx="12">
                        <c:v>15</c:v>
                      </c:pt>
                      <c:pt idx="13">
                        <c:v>10</c:v>
                      </c:pt>
                      <c:pt idx="14">
                        <c:v>5</c:v>
                      </c:pt>
                      <c:pt idx="15">
                        <c:v>0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C-84A4-4EB9-84F8-B6D525066417}"/>
            </c:ext>
          </c:extLst>
        </c:ser>
        <c:ser>
          <c:idx val="16"/>
          <c:order val="16"/>
          <c:tx>
            <c:strRef>
              <c:f>'Nox-støtte-modell (2)'!$C$27</c:f>
              <c:strCache>
                <c:ptCount val="1"/>
                <c:pt idx="0">
                  <c:v>april 27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('Nox-støtte-modell (2)'!$D$27:$E$27,'Nox-støtte-modell (2)'!$J$27,'Nox-støtte-modell (2)'!$O$27,'Nox-støtte-modell (2)'!$T$27,'Nox-støtte-modell (2)'!$Y$27,'Nox-støtte-modell (2)'!$AD$27,'Nox-støtte-modell (2)'!$AI$27,'Nox-støtte-modell (2)'!$AN$27,'Nox-</c:f>
              <c:numCache>
                <c:formatCode>0.00</c:formatCode>
                <c:ptCount val="16"/>
                <c:pt idx="0">
                  <c:v>0</c:v>
                </c:pt>
                <c:pt idx="1">
                  <c:v>13.333333333333332</c:v>
                </c:pt>
                <c:pt idx="2">
                  <c:v>14.285714285714285</c:v>
                </c:pt>
                <c:pt idx="3">
                  <c:v>15.238095238095237</c:v>
                </c:pt>
                <c:pt idx="4">
                  <c:v>16.19047619047619</c:v>
                </c:pt>
                <c:pt idx="5">
                  <c:v>17.142857142857142</c:v>
                </c:pt>
                <c:pt idx="6">
                  <c:v>18.095238095238095</c:v>
                </c:pt>
                <c:pt idx="7">
                  <c:v>19.047619047619047</c:v>
                </c:pt>
                <c:pt idx="8">
                  <c:v>20</c:v>
                </c:pt>
                <c:pt idx="9">
                  <c:v>20.952380952380953</c:v>
                </c:pt>
                <c:pt idx="10">
                  <c:v>21.904761904761905</c:v>
                </c:pt>
                <c:pt idx="11">
                  <c:v>22.857142857142854</c:v>
                </c:pt>
                <c:pt idx="12">
                  <c:v>23.809523809523807</c:v>
                </c:pt>
                <c:pt idx="13">
                  <c:v>24.761904761904759</c:v>
                </c:pt>
                <c:pt idx="14">
                  <c:v>25.714285714285712</c:v>
                </c:pt>
                <c:pt idx="15">
                  <c:v>26.666666666666664</c:v>
                </c:pt>
              </c:numCache>
              <c:extLst/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</c15:formulaRef>
                      </c:ext>
                    </c:extLst>
                    <c:strCache>
                      <c:ptCount val="16"/>
                      <c:pt idx="0">
                        <c:v>&gt;70</c:v>
                      </c:pt>
                      <c:pt idx="1">
                        <c:v>70</c:v>
                      </c:pt>
                      <c:pt idx="2">
                        <c:v>65</c:v>
                      </c:pt>
                      <c:pt idx="3">
                        <c:v>60</c:v>
                      </c:pt>
                      <c:pt idx="4">
                        <c:v>55</c:v>
                      </c:pt>
                      <c:pt idx="5">
                        <c:v>50</c:v>
                      </c:pt>
                      <c:pt idx="6">
                        <c:v>45</c:v>
                      </c:pt>
                      <c:pt idx="7">
                        <c:v>40</c:v>
                      </c:pt>
                      <c:pt idx="8">
                        <c:v>35</c:v>
                      </c:pt>
                      <c:pt idx="9">
                        <c:v>30</c:v>
                      </c:pt>
                      <c:pt idx="10">
                        <c:v>25</c:v>
                      </c:pt>
                      <c:pt idx="11">
                        <c:v>20</c:v>
                      </c:pt>
                      <c:pt idx="12">
                        <c:v>15</c:v>
                      </c:pt>
                      <c:pt idx="13">
                        <c:v>10</c:v>
                      </c:pt>
                      <c:pt idx="14">
                        <c:v>5</c:v>
                      </c:pt>
                      <c:pt idx="15">
                        <c:v>0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10-84A4-4EB9-84F8-B6D525066417}"/>
            </c:ext>
          </c:extLst>
        </c:ser>
        <c:ser>
          <c:idx val="23"/>
          <c:order val="23"/>
          <c:tx>
            <c:strRef>
              <c:f>'Nox-støtte-modell (2)'!$C$34</c:f>
              <c:strCache>
                <c:ptCount val="1"/>
                <c:pt idx="0">
                  <c:v>november 27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('Nox-støtte-modell (2)'!$D$34:$E$34,'Nox-støtte-modell (2)'!$J$34,'Nox-støtte-modell (2)'!$O$34,'Nox-støtte-modell (2)'!$T$34,'Nox-støtte-modell (2)'!$Y$34,'Nox-støtte-modell (2)'!$AD$34,'Nox-støtte-modell (2)'!$AI$34,'Nox-støtte-modell (2)'!$AN$34,'Nox-</c:f>
              <c:numCache>
                <c:formatCode>0.00</c:formatCode>
                <c:ptCount val="16"/>
                <c:pt idx="0">
                  <c:v>0</c:v>
                </c:pt>
                <c:pt idx="1">
                  <c:v>1.6666666666666685</c:v>
                </c:pt>
                <c:pt idx="2">
                  <c:v>1.7857142857142878</c:v>
                </c:pt>
                <c:pt idx="3">
                  <c:v>1.9047619047619069</c:v>
                </c:pt>
                <c:pt idx="4">
                  <c:v>2.0238095238095259</c:v>
                </c:pt>
                <c:pt idx="5">
                  <c:v>2.142857142857145</c:v>
                </c:pt>
                <c:pt idx="6">
                  <c:v>2.2619047619047645</c:v>
                </c:pt>
                <c:pt idx="7">
                  <c:v>2.3809523809523836</c:v>
                </c:pt>
                <c:pt idx="8">
                  <c:v>2.5000000000000027</c:v>
                </c:pt>
                <c:pt idx="9">
                  <c:v>2.6190476190476222</c:v>
                </c:pt>
                <c:pt idx="10">
                  <c:v>2.7380952380952412</c:v>
                </c:pt>
                <c:pt idx="11">
                  <c:v>2.8571428571428603</c:v>
                </c:pt>
                <c:pt idx="12">
                  <c:v>2.9761904761904794</c:v>
                </c:pt>
                <c:pt idx="13">
                  <c:v>3.0952380952380985</c:v>
                </c:pt>
                <c:pt idx="14">
                  <c:v>3.214285714285718</c:v>
                </c:pt>
                <c:pt idx="15">
                  <c:v>3.333333333333337</c:v>
                </c:pt>
              </c:numCache>
              <c:extLst/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</c15:formulaRef>
                      </c:ext>
                    </c:extLst>
                    <c:strCache>
                      <c:ptCount val="16"/>
                      <c:pt idx="0">
                        <c:v>&gt;70</c:v>
                      </c:pt>
                      <c:pt idx="1">
                        <c:v>70</c:v>
                      </c:pt>
                      <c:pt idx="2">
                        <c:v>65</c:v>
                      </c:pt>
                      <c:pt idx="3">
                        <c:v>60</c:v>
                      </c:pt>
                      <c:pt idx="4">
                        <c:v>55</c:v>
                      </c:pt>
                      <c:pt idx="5">
                        <c:v>50</c:v>
                      </c:pt>
                      <c:pt idx="6">
                        <c:v>45</c:v>
                      </c:pt>
                      <c:pt idx="7">
                        <c:v>40</c:v>
                      </c:pt>
                      <c:pt idx="8">
                        <c:v>35</c:v>
                      </c:pt>
                      <c:pt idx="9">
                        <c:v>30</c:v>
                      </c:pt>
                      <c:pt idx="10">
                        <c:v>25</c:v>
                      </c:pt>
                      <c:pt idx="11">
                        <c:v>20</c:v>
                      </c:pt>
                      <c:pt idx="12">
                        <c:v>15</c:v>
                      </c:pt>
                      <c:pt idx="13">
                        <c:v>10</c:v>
                      </c:pt>
                      <c:pt idx="14">
                        <c:v>5</c:v>
                      </c:pt>
                      <c:pt idx="15">
                        <c:v>0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17-84A4-4EB9-84F8-B6D5250664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2858608"/>
        <c:axId val="51285824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'Nox-støtte-modell (2)'!$C$12</c15:sqref>
                        </c15:formulaRef>
                      </c:ext>
                    </c:extLst>
                    <c:strCache>
                      <c:ptCount val="1"/>
                      <c:pt idx="0">
                        <c:v>januar 26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('Nox-støtte-modell (2)'!$D$12:$E$12,'Nox-støtte-modell (2)'!$J$12,'Nox-støtte-modell (2)'!$O$12,'Nox-støtte-modell (2)'!$T$12,'Nox-støtte-modell (2)'!$Y$12,'Nox-støtte-modell (2)'!$AD$12,'Nox-støtte-modell (2)'!$AI$12,'Nox-støtte-modell (2)'!$AN$12,'Nox-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35</c:v>
                      </c:pt>
                      <c:pt idx="2">
                        <c:v>37.5</c:v>
                      </c:pt>
                      <c:pt idx="3">
                        <c:v>40</c:v>
                      </c:pt>
                      <c:pt idx="4">
                        <c:v>42.5</c:v>
                      </c:pt>
                      <c:pt idx="5">
                        <c:v>45</c:v>
                      </c:pt>
                      <c:pt idx="6">
                        <c:v>47.5</c:v>
                      </c:pt>
                      <c:pt idx="7">
                        <c:v>50</c:v>
                      </c:pt>
                      <c:pt idx="8">
                        <c:v>52.5</c:v>
                      </c:pt>
                      <c:pt idx="9">
                        <c:v>55</c:v>
                      </c:pt>
                      <c:pt idx="10">
                        <c:v>57.5</c:v>
                      </c:pt>
                      <c:pt idx="11">
                        <c:v>60</c:v>
                      </c:pt>
                      <c:pt idx="12">
                        <c:v>62.5</c:v>
                      </c:pt>
                      <c:pt idx="13">
                        <c:v>65</c:v>
                      </c:pt>
                      <c:pt idx="14">
                        <c:v>67.5</c:v>
                      </c:pt>
                      <c:pt idx="15">
                        <c:v>70</c:v>
                      </c:pt>
                    </c:numCache>
                  </c:numRef>
                </c:val>
                <c:smooth val="0"/>
                <c:extLst>
                  <c:ext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1-84A4-4EB9-84F8-B6D525066417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(2)'!$C$13</c15:sqref>
                        </c15:formulaRef>
                      </c:ext>
                    </c:extLst>
                    <c:strCache>
                      <c:ptCount val="1"/>
                      <c:pt idx="0">
                        <c:v>februar 26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(2)'!$D$13:$E$13,'Nox-støtte-modell (2)'!$J$13,'Nox-støtte-modell (2)'!$O$13,'Nox-støtte-modell (2)'!$T$13,'Nox-støtte-modell (2)'!$Y$13,'Nox-støtte-modell (2)'!$AD$13,'Nox-støtte-modell (2)'!$AI$13,'Nox-støtte-modell (2)'!$AN$13,'Nox-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35</c:v>
                      </c:pt>
                      <c:pt idx="2">
                        <c:v>37.5</c:v>
                      </c:pt>
                      <c:pt idx="3">
                        <c:v>40</c:v>
                      </c:pt>
                      <c:pt idx="4">
                        <c:v>42.5</c:v>
                      </c:pt>
                      <c:pt idx="5">
                        <c:v>45</c:v>
                      </c:pt>
                      <c:pt idx="6">
                        <c:v>47.5</c:v>
                      </c:pt>
                      <c:pt idx="7">
                        <c:v>50</c:v>
                      </c:pt>
                      <c:pt idx="8">
                        <c:v>52.5</c:v>
                      </c:pt>
                      <c:pt idx="9">
                        <c:v>55</c:v>
                      </c:pt>
                      <c:pt idx="10">
                        <c:v>57.5</c:v>
                      </c:pt>
                      <c:pt idx="11">
                        <c:v>60</c:v>
                      </c:pt>
                      <c:pt idx="12">
                        <c:v>62.5</c:v>
                      </c:pt>
                      <c:pt idx="13">
                        <c:v>65</c:v>
                      </c:pt>
                      <c:pt idx="14">
                        <c:v>67.5</c:v>
                      </c:pt>
                      <c:pt idx="15">
                        <c:v>70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2-84A4-4EB9-84F8-B6D525066417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(2)'!$C$14</c15:sqref>
                        </c15:formulaRef>
                      </c:ext>
                    </c:extLst>
                    <c:strCache>
                      <c:ptCount val="1"/>
                      <c:pt idx="0">
                        <c:v>mars 26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(2)'!$D$14:$E$14,'Nox-støtte-modell (2)'!$J$14,'Nox-støtte-modell (2)'!$O$14,'Nox-støtte-modell (2)'!$T$14,'Nox-støtte-modell (2)'!$Y$14,'Nox-støtte-modell (2)'!$AD$14,'Nox-støtte-modell (2)'!$AI$14,'Nox-støtte-modell (2)'!$AN$14,'Nox-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35</c:v>
                      </c:pt>
                      <c:pt idx="2">
                        <c:v>37.5</c:v>
                      </c:pt>
                      <c:pt idx="3">
                        <c:v>40</c:v>
                      </c:pt>
                      <c:pt idx="4">
                        <c:v>42.5</c:v>
                      </c:pt>
                      <c:pt idx="5">
                        <c:v>45</c:v>
                      </c:pt>
                      <c:pt idx="6">
                        <c:v>47.5</c:v>
                      </c:pt>
                      <c:pt idx="7">
                        <c:v>50</c:v>
                      </c:pt>
                      <c:pt idx="8">
                        <c:v>52.5</c:v>
                      </c:pt>
                      <c:pt idx="9">
                        <c:v>55</c:v>
                      </c:pt>
                      <c:pt idx="10">
                        <c:v>57.5</c:v>
                      </c:pt>
                      <c:pt idx="11">
                        <c:v>60</c:v>
                      </c:pt>
                      <c:pt idx="12">
                        <c:v>62.5</c:v>
                      </c:pt>
                      <c:pt idx="13">
                        <c:v>65</c:v>
                      </c:pt>
                      <c:pt idx="14">
                        <c:v>67.5</c:v>
                      </c:pt>
                      <c:pt idx="15">
                        <c:v>70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3-84A4-4EB9-84F8-B6D525066417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(2)'!$C$15</c15:sqref>
                        </c15:formulaRef>
                      </c:ext>
                    </c:extLst>
                    <c:strCache>
                      <c:ptCount val="1"/>
                      <c:pt idx="0">
                        <c:v>april 26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(2)'!$D$15:$E$15,'Nox-støtte-modell (2)'!$J$15,'Nox-støtte-modell (2)'!$O$15,'Nox-støtte-modell (2)'!$T$15,'Nox-støtte-modell (2)'!$Y$15,'Nox-støtte-modell (2)'!$AD$15,'Nox-støtte-modell (2)'!$AI$15,'Nox-støtte-modell (2)'!$AN$15,'Nox-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33.333333333333329</c:v>
                      </c:pt>
                      <c:pt idx="2">
                        <c:v>35.714285714285715</c:v>
                      </c:pt>
                      <c:pt idx="3">
                        <c:v>38.095238095238095</c:v>
                      </c:pt>
                      <c:pt idx="4">
                        <c:v>40.476190476190474</c:v>
                      </c:pt>
                      <c:pt idx="5">
                        <c:v>42.857142857142854</c:v>
                      </c:pt>
                      <c:pt idx="6">
                        <c:v>45.238095238095234</c:v>
                      </c:pt>
                      <c:pt idx="7">
                        <c:v>47.619047619047613</c:v>
                      </c:pt>
                      <c:pt idx="8">
                        <c:v>50</c:v>
                      </c:pt>
                      <c:pt idx="9">
                        <c:v>52.38095238095238</c:v>
                      </c:pt>
                      <c:pt idx="10">
                        <c:v>54.761904761904759</c:v>
                      </c:pt>
                      <c:pt idx="11">
                        <c:v>57.142857142857139</c:v>
                      </c:pt>
                      <c:pt idx="12">
                        <c:v>59.523809523809518</c:v>
                      </c:pt>
                      <c:pt idx="13">
                        <c:v>61.904761904761898</c:v>
                      </c:pt>
                      <c:pt idx="14">
                        <c:v>64.285714285714278</c:v>
                      </c:pt>
                      <c:pt idx="15">
                        <c:v>66.666666666666657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4-84A4-4EB9-84F8-B6D525066417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(2)'!$C$16</c15:sqref>
                        </c15:formulaRef>
                      </c:ext>
                    </c:extLst>
                    <c:strCache>
                      <c:ptCount val="1"/>
                      <c:pt idx="0">
                        <c:v>mai 26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(2)'!$D$16:$E$16,'Nox-støtte-modell (2)'!$J$16,'Nox-støtte-modell (2)'!$O$16,'Nox-støtte-modell (2)'!$T$16,'Nox-støtte-modell (2)'!$Y$16,'Nox-støtte-modell (2)'!$AD$16,'Nox-støtte-modell (2)'!$AI$16,'Nox-støtte-modell (2)'!$AN$16,'Nox-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31.666666666666668</c:v>
                      </c:pt>
                      <c:pt idx="2">
                        <c:v>33.928571428571431</c:v>
                      </c:pt>
                      <c:pt idx="3">
                        <c:v>36.19047619047619</c:v>
                      </c:pt>
                      <c:pt idx="4">
                        <c:v>38.452380952380956</c:v>
                      </c:pt>
                      <c:pt idx="5">
                        <c:v>40.714285714285715</c:v>
                      </c:pt>
                      <c:pt idx="6">
                        <c:v>42.976190476190474</c:v>
                      </c:pt>
                      <c:pt idx="7">
                        <c:v>45.238095238095241</c:v>
                      </c:pt>
                      <c:pt idx="8">
                        <c:v>47.5</c:v>
                      </c:pt>
                      <c:pt idx="9">
                        <c:v>49.761904761904759</c:v>
                      </c:pt>
                      <c:pt idx="10">
                        <c:v>52.023809523809526</c:v>
                      </c:pt>
                      <c:pt idx="11">
                        <c:v>54.285714285714285</c:v>
                      </c:pt>
                      <c:pt idx="12">
                        <c:v>56.547619047619051</c:v>
                      </c:pt>
                      <c:pt idx="13">
                        <c:v>58.80952380952381</c:v>
                      </c:pt>
                      <c:pt idx="14">
                        <c:v>61.071428571428569</c:v>
                      </c:pt>
                      <c:pt idx="15">
                        <c:v>63.333333333333336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5-84A4-4EB9-84F8-B6D525066417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(2)'!$C$18</c15:sqref>
                        </c15:formulaRef>
                      </c:ext>
                    </c:extLst>
                    <c:strCache>
                      <c:ptCount val="1"/>
                      <c:pt idx="0">
                        <c:v>juli 26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(2)'!$D$18:$E$18,'Nox-støtte-modell (2)'!$J$18,'Nox-støtte-modell (2)'!$O$18,'Nox-støtte-modell (2)'!$T$18,'Nox-støtte-modell (2)'!$Y$18,'Nox-støtte-modell (2)'!$AD$18,'Nox-støtte-modell (2)'!$AI$18,'Nox-støtte-modell (2)'!$AN$18,'Nox-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28.333333333333332</c:v>
                      </c:pt>
                      <c:pt idx="2">
                        <c:v>30.357142857142858</c:v>
                      </c:pt>
                      <c:pt idx="3">
                        <c:v>32.38095238095238</c:v>
                      </c:pt>
                      <c:pt idx="4">
                        <c:v>34.404761904761905</c:v>
                      </c:pt>
                      <c:pt idx="5">
                        <c:v>36.428571428571431</c:v>
                      </c:pt>
                      <c:pt idx="6">
                        <c:v>38.452380952380956</c:v>
                      </c:pt>
                      <c:pt idx="7">
                        <c:v>40.476190476190474</c:v>
                      </c:pt>
                      <c:pt idx="8">
                        <c:v>42.5</c:v>
                      </c:pt>
                      <c:pt idx="9">
                        <c:v>44.523809523809526</c:v>
                      </c:pt>
                      <c:pt idx="10">
                        <c:v>46.547619047619051</c:v>
                      </c:pt>
                      <c:pt idx="11">
                        <c:v>48.571428571428569</c:v>
                      </c:pt>
                      <c:pt idx="12">
                        <c:v>50.595238095238095</c:v>
                      </c:pt>
                      <c:pt idx="13">
                        <c:v>52.61904761904762</c:v>
                      </c:pt>
                      <c:pt idx="14">
                        <c:v>54.642857142857146</c:v>
                      </c:pt>
                      <c:pt idx="15">
                        <c:v>56.666666666666664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7-84A4-4EB9-84F8-B6D525066417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(2)'!$C$19</c15:sqref>
                        </c15:formulaRef>
                      </c:ext>
                    </c:extLst>
                    <c:strCache>
                      <c:ptCount val="1"/>
                      <c:pt idx="0">
                        <c:v>august 26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(2)'!$D$19:$E$19,'Nox-støtte-modell (2)'!$J$19,'Nox-støtte-modell (2)'!$O$19,'Nox-støtte-modell (2)'!$T$19,'Nox-støtte-modell (2)'!$Y$19,'Nox-støtte-modell (2)'!$AD$19,'Nox-støtte-modell (2)'!$AI$19,'Nox-støtte-modell (2)'!$AN$19,'Nox-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26.666666666666664</c:v>
                      </c:pt>
                      <c:pt idx="2">
                        <c:v>28.571428571428569</c:v>
                      </c:pt>
                      <c:pt idx="3">
                        <c:v>30.476190476190474</c:v>
                      </c:pt>
                      <c:pt idx="4">
                        <c:v>32.38095238095238</c:v>
                      </c:pt>
                      <c:pt idx="5">
                        <c:v>34.285714285714285</c:v>
                      </c:pt>
                      <c:pt idx="6">
                        <c:v>36.19047619047619</c:v>
                      </c:pt>
                      <c:pt idx="7">
                        <c:v>38.095238095238095</c:v>
                      </c:pt>
                      <c:pt idx="8">
                        <c:v>40</c:v>
                      </c:pt>
                      <c:pt idx="9">
                        <c:v>41.904761904761905</c:v>
                      </c:pt>
                      <c:pt idx="10">
                        <c:v>43.80952380952381</c:v>
                      </c:pt>
                      <c:pt idx="11">
                        <c:v>45.714285714285708</c:v>
                      </c:pt>
                      <c:pt idx="12">
                        <c:v>47.619047619047613</c:v>
                      </c:pt>
                      <c:pt idx="13">
                        <c:v>49.523809523809518</c:v>
                      </c:pt>
                      <c:pt idx="14">
                        <c:v>51.428571428571423</c:v>
                      </c:pt>
                      <c:pt idx="15">
                        <c:v>53.333333333333329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8-84A4-4EB9-84F8-B6D525066417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(2)'!$C$20</c15:sqref>
                        </c15:formulaRef>
                      </c:ext>
                    </c:extLst>
                    <c:strCache>
                      <c:ptCount val="1"/>
                      <c:pt idx="0">
                        <c:v>september 26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(2)'!$D$20:$E$20,'Nox-støtte-modell (2)'!$J$20,'Nox-støtte-modell (2)'!$O$20,'Nox-støtte-modell (2)'!$T$20,'Nox-støtte-modell (2)'!$Y$20,'Nox-støtte-modell (2)'!$AD$20,'Nox-støtte-modell (2)'!$AI$20,'Nox-støtte-modell (2)'!$AN$20,'Nox-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25</c:v>
                      </c:pt>
                      <c:pt idx="2">
                        <c:v>26.785714285714285</c:v>
                      </c:pt>
                      <c:pt idx="3">
                        <c:v>28.571428571428573</c:v>
                      </c:pt>
                      <c:pt idx="4">
                        <c:v>30.357142857142858</c:v>
                      </c:pt>
                      <c:pt idx="5">
                        <c:v>32.142857142857146</c:v>
                      </c:pt>
                      <c:pt idx="6">
                        <c:v>33.928571428571431</c:v>
                      </c:pt>
                      <c:pt idx="7">
                        <c:v>35.714285714285715</c:v>
                      </c:pt>
                      <c:pt idx="8">
                        <c:v>37.5</c:v>
                      </c:pt>
                      <c:pt idx="9">
                        <c:v>39.285714285714285</c:v>
                      </c:pt>
                      <c:pt idx="10">
                        <c:v>41.071428571428569</c:v>
                      </c:pt>
                      <c:pt idx="11">
                        <c:v>42.857142857142861</c:v>
                      </c:pt>
                      <c:pt idx="12">
                        <c:v>44.642857142857146</c:v>
                      </c:pt>
                      <c:pt idx="13">
                        <c:v>46.428571428571431</c:v>
                      </c:pt>
                      <c:pt idx="14">
                        <c:v>48.214285714285715</c:v>
                      </c:pt>
                      <c:pt idx="15">
                        <c:v>50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9-84A4-4EB9-84F8-B6D525066417}"/>
                  </c:ext>
                </c:extLst>
              </c15:ser>
            </c15:filteredLineSeries>
            <c15:filteredLine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(2)'!$C$21</c15:sqref>
                        </c15:formulaRef>
                      </c:ext>
                    </c:extLst>
                    <c:strCache>
                      <c:ptCount val="1"/>
                      <c:pt idx="0">
                        <c:v>oktober 26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(2)'!$D$21:$E$21,'Nox-støtte-modell (2)'!$J$21,'Nox-støtte-modell (2)'!$O$21,'Nox-støtte-modell (2)'!$T$21,'Nox-støtte-modell (2)'!$Y$21,'Nox-støtte-modell (2)'!$AD$21,'Nox-støtte-modell (2)'!$AI$21,'Nox-støtte-modell (2)'!$AN$21,'Nox-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23.333333333333336</c:v>
                      </c:pt>
                      <c:pt idx="2">
                        <c:v>25.000000000000004</c:v>
                      </c:pt>
                      <c:pt idx="3">
                        <c:v>26.666666666666671</c:v>
                      </c:pt>
                      <c:pt idx="4">
                        <c:v>28.333333333333336</c:v>
                      </c:pt>
                      <c:pt idx="5">
                        <c:v>30.000000000000004</c:v>
                      </c:pt>
                      <c:pt idx="6">
                        <c:v>31.666666666666671</c:v>
                      </c:pt>
                      <c:pt idx="7">
                        <c:v>33.333333333333336</c:v>
                      </c:pt>
                      <c:pt idx="8">
                        <c:v>35.000000000000007</c:v>
                      </c:pt>
                      <c:pt idx="9">
                        <c:v>36.666666666666671</c:v>
                      </c:pt>
                      <c:pt idx="10">
                        <c:v>38.333333333333336</c:v>
                      </c:pt>
                      <c:pt idx="11">
                        <c:v>40.000000000000007</c:v>
                      </c:pt>
                      <c:pt idx="12">
                        <c:v>41.666666666666671</c:v>
                      </c:pt>
                      <c:pt idx="13">
                        <c:v>43.333333333333336</c:v>
                      </c:pt>
                      <c:pt idx="14">
                        <c:v>45.000000000000007</c:v>
                      </c:pt>
                      <c:pt idx="15">
                        <c:v>46.666666666666671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A-84A4-4EB9-84F8-B6D525066417}"/>
                  </c:ext>
                </c:extLst>
              </c15:ser>
            </c15:filteredLineSeries>
            <c15:filteredLine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(2)'!$C$22</c15:sqref>
                        </c15:formulaRef>
                      </c:ext>
                    </c:extLst>
                    <c:strCache>
                      <c:ptCount val="1"/>
                      <c:pt idx="0">
                        <c:v>november 26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(2)'!$D$22:$E$22,'Nox-støtte-modell (2)'!$J$22,'Nox-støtte-modell (2)'!$O$22,'Nox-støtte-modell (2)'!$T$22,'Nox-støtte-modell (2)'!$Y$22,'Nox-støtte-modell (2)'!$AD$22,'Nox-støtte-modell (2)'!$AI$22,'Nox-støtte-modell (2)'!$AN$22,'Nox-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21.666666666666668</c:v>
                      </c:pt>
                      <c:pt idx="2">
                        <c:v>23.214285714285715</c:v>
                      </c:pt>
                      <c:pt idx="3">
                        <c:v>24.761904761904763</c:v>
                      </c:pt>
                      <c:pt idx="4">
                        <c:v>26.30952380952381</c:v>
                      </c:pt>
                      <c:pt idx="5">
                        <c:v>27.857142857142858</c:v>
                      </c:pt>
                      <c:pt idx="6">
                        <c:v>29.404761904761905</c:v>
                      </c:pt>
                      <c:pt idx="7">
                        <c:v>30.952380952380953</c:v>
                      </c:pt>
                      <c:pt idx="8">
                        <c:v>32.5</c:v>
                      </c:pt>
                      <c:pt idx="9">
                        <c:v>34.047619047619051</c:v>
                      </c:pt>
                      <c:pt idx="10">
                        <c:v>35.595238095238095</c:v>
                      </c:pt>
                      <c:pt idx="11">
                        <c:v>37.142857142857146</c:v>
                      </c:pt>
                      <c:pt idx="12">
                        <c:v>38.69047619047619</c:v>
                      </c:pt>
                      <c:pt idx="13">
                        <c:v>40.238095238095241</c:v>
                      </c:pt>
                      <c:pt idx="14">
                        <c:v>41.785714285714285</c:v>
                      </c:pt>
                      <c:pt idx="15">
                        <c:v>43.333333333333336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B-84A4-4EB9-84F8-B6D525066417}"/>
                  </c:ext>
                </c:extLst>
              </c15:ser>
            </c15:filteredLineSeries>
            <c15:filteredLine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(2)'!$C$24</c15:sqref>
                        </c15:formulaRef>
                      </c:ext>
                    </c:extLst>
                    <c:strCache>
                      <c:ptCount val="1"/>
                      <c:pt idx="0">
                        <c:v>januar 27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(2)'!$D$24:$E$24,'Nox-støtte-modell (2)'!$J$24,'Nox-støtte-modell (2)'!$O$24,'Nox-støtte-modell (2)'!$T$24,'Nox-støtte-modell (2)'!$Y$24,'Nox-støtte-modell (2)'!$AD$24,'Nox-støtte-modell (2)'!$AI$24,'Nox-støtte-modell (2)'!$AN$24,'Nox-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18.333333333333336</c:v>
                      </c:pt>
                      <c:pt idx="2">
                        <c:v>19.642857142857142</c:v>
                      </c:pt>
                      <c:pt idx="3">
                        <c:v>20.952380952380953</c:v>
                      </c:pt>
                      <c:pt idx="4">
                        <c:v>22.261904761904763</c:v>
                      </c:pt>
                      <c:pt idx="5">
                        <c:v>23.571428571428573</c:v>
                      </c:pt>
                      <c:pt idx="6">
                        <c:v>24.880952380952383</c:v>
                      </c:pt>
                      <c:pt idx="7">
                        <c:v>26.190476190476193</c:v>
                      </c:pt>
                      <c:pt idx="8">
                        <c:v>27.5</c:v>
                      </c:pt>
                      <c:pt idx="9">
                        <c:v>28.80952380952381</c:v>
                      </c:pt>
                      <c:pt idx="10">
                        <c:v>30.11904761904762</c:v>
                      </c:pt>
                      <c:pt idx="11">
                        <c:v>31.428571428571431</c:v>
                      </c:pt>
                      <c:pt idx="12">
                        <c:v>32.738095238095241</c:v>
                      </c:pt>
                      <c:pt idx="13">
                        <c:v>34.047619047619051</c:v>
                      </c:pt>
                      <c:pt idx="14">
                        <c:v>35.357142857142861</c:v>
                      </c:pt>
                      <c:pt idx="15">
                        <c:v>36.666666666666671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D-84A4-4EB9-84F8-B6D525066417}"/>
                  </c:ext>
                </c:extLst>
              </c15:ser>
            </c15:filteredLineSeries>
            <c15:filteredLine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(2)'!$C$25</c15:sqref>
                        </c15:formulaRef>
                      </c:ext>
                    </c:extLst>
                    <c:strCache>
                      <c:ptCount val="1"/>
                      <c:pt idx="0">
                        <c:v>februar 27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(2)'!$D$25:$E$25,'Nox-støtte-modell (2)'!$J$25,'Nox-støtte-modell (2)'!$O$25,'Nox-støtte-modell (2)'!$T$25,'Nox-støtte-modell (2)'!$Y$25,'Nox-støtte-modell (2)'!$AD$25,'Nox-støtte-modell (2)'!$AI$25,'Nox-støtte-modell (2)'!$AN$25,'Nox-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16.666666666666664</c:v>
                      </c:pt>
                      <c:pt idx="2">
                        <c:v>17.857142857142858</c:v>
                      </c:pt>
                      <c:pt idx="3">
                        <c:v>19.047619047619047</c:v>
                      </c:pt>
                      <c:pt idx="4">
                        <c:v>20.238095238095237</c:v>
                      </c:pt>
                      <c:pt idx="5">
                        <c:v>21.428571428571427</c:v>
                      </c:pt>
                      <c:pt idx="6">
                        <c:v>22.619047619047617</c:v>
                      </c:pt>
                      <c:pt idx="7">
                        <c:v>23.809523809523807</c:v>
                      </c:pt>
                      <c:pt idx="8">
                        <c:v>25</c:v>
                      </c:pt>
                      <c:pt idx="9">
                        <c:v>26.19047619047619</c:v>
                      </c:pt>
                      <c:pt idx="10">
                        <c:v>27.38095238095238</c:v>
                      </c:pt>
                      <c:pt idx="11">
                        <c:v>28.571428571428569</c:v>
                      </c:pt>
                      <c:pt idx="12">
                        <c:v>29.761904761904759</c:v>
                      </c:pt>
                      <c:pt idx="13">
                        <c:v>30.952380952380949</c:v>
                      </c:pt>
                      <c:pt idx="14">
                        <c:v>32.142857142857139</c:v>
                      </c:pt>
                      <c:pt idx="15">
                        <c:v>33.333333333333329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E-84A4-4EB9-84F8-B6D525066417}"/>
                  </c:ext>
                </c:extLst>
              </c15:ser>
            </c15:filteredLineSeries>
            <c15:filteredLine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(2)'!$C$26</c15:sqref>
                        </c15:formulaRef>
                      </c:ext>
                    </c:extLst>
                    <c:strCache>
                      <c:ptCount val="1"/>
                      <c:pt idx="0">
                        <c:v>mars 27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(2)'!$D$26:$E$26,'Nox-støtte-modell (2)'!$J$26,'Nox-støtte-modell (2)'!$O$26,'Nox-støtte-modell (2)'!$T$26,'Nox-støtte-modell (2)'!$Y$26,'Nox-støtte-modell (2)'!$AD$26,'Nox-støtte-modell (2)'!$AI$26,'Nox-støtte-modell (2)'!$AN$26,'Nox-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15.000000000000002</c:v>
                      </c:pt>
                      <c:pt idx="2">
                        <c:v>16.071428571428573</c:v>
                      </c:pt>
                      <c:pt idx="3">
                        <c:v>17.142857142857146</c:v>
                      </c:pt>
                      <c:pt idx="4">
                        <c:v>18.214285714285715</c:v>
                      </c:pt>
                      <c:pt idx="5">
                        <c:v>19.285714285714288</c:v>
                      </c:pt>
                      <c:pt idx="6">
                        <c:v>20.357142857142858</c:v>
                      </c:pt>
                      <c:pt idx="7">
                        <c:v>21.428571428571431</c:v>
                      </c:pt>
                      <c:pt idx="8">
                        <c:v>22.5</c:v>
                      </c:pt>
                      <c:pt idx="9">
                        <c:v>23.571428571428573</c:v>
                      </c:pt>
                      <c:pt idx="10">
                        <c:v>24.642857142857146</c:v>
                      </c:pt>
                      <c:pt idx="11">
                        <c:v>25.714285714285715</c:v>
                      </c:pt>
                      <c:pt idx="12">
                        <c:v>26.785714285714288</c:v>
                      </c:pt>
                      <c:pt idx="13">
                        <c:v>27.857142857142858</c:v>
                      </c:pt>
                      <c:pt idx="14">
                        <c:v>28.928571428571431</c:v>
                      </c:pt>
                      <c:pt idx="15">
                        <c:v>30.000000000000004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F-84A4-4EB9-84F8-B6D525066417}"/>
                  </c:ext>
                </c:extLst>
              </c15:ser>
            </c15:filteredLineSeries>
            <c15:filteredLine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(2)'!$C$28</c15:sqref>
                        </c15:formulaRef>
                      </c:ext>
                    </c:extLst>
                    <c:strCache>
                      <c:ptCount val="1"/>
                      <c:pt idx="0">
                        <c:v>mai 27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(2)'!$D$28:$E$28,'Nox-støtte-modell (2)'!$J$28,'Nox-støtte-modell (2)'!$O$28,'Nox-støtte-modell (2)'!$T$28,'Nox-støtte-modell (2)'!$Y$28,'Nox-støtte-modell (2)'!$AD$28,'Nox-støtte-modell (2)'!$AI$28,'Nox-støtte-modell (2)'!$AN$28,'Nox-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11.666666666666668</c:v>
                      </c:pt>
                      <c:pt idx="2">
                        <c:v>12.500000000000002</c:v>
                      </c:pt>
                      <c:pt idx="3">
                        <c:v>13.333333333333336</c:v>
                      </c:pt>
                      <c:pt idx="4">
                        <c:v>14.166666666666668</c:v>
                      </c:pt>
                      <c:pt idx="5">
                        <c:v>15.000000000000002</c:v>
                      </c:pt>
                      <c:pt idx="6">
                        <c:v>15.833333333333336</c:v>
                      </c:pt>
                      <c:pt idx="7">
                        <c:v>16.666666666666668</c:v>
                      </c:pt>
                      <c:pt idx="8">
                        <c:v>17.500000000000004</c:v>
                      </c:pt>
                      <c:pt idx="9">
                        <c:v>18.333333333333336</c:v>
                      </c:pt>
                      <c:pt idx="10">
                        <c:v>19.166666666666668</c:v>
                      </c:pt>
                      <c:pt idx="11">
                        <c:v>20.000000000000004</c:v>
                      </c:pt>
                      <c:pt idx="12">
                        <c:v>20.833333333333336</c:v>
                      </c:pt>
                      <c:pt idx="13">
                        <c:v>21.666666666666668</c:v>
                      </c:pt>
                      <c:pt idx="14">
                        <c:v>22.500000000000004</c:v>
                      </c:pt>
                      <c:pt idx="15">
                        <c:v>23.333333333333336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11-84A4-4EB9-84F8-B6D525066417}"/>
                  </c:ext>
                </c:extLst>
              </c15:ser>
            </c15:filteredLineSeries>
            <c15:filteredLine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(2)'!$C$29</c15:sqref>
                        </c15:formulaRef>
                      </c:ext>
                    </c:extLst>
                    <c:strCache>
                      <c:ptCount val="1"/>
                      <c:pt idx="0">
                        <c:v>juni 27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(2)'!$D$29:$E$29,'Nox-støtte-modell (2)'!$J$29,'Nox-støtte-modell (2)'!$O$29,'Nox-støtte-modell (2)'!$T$29,'Nox-støtte-modell (2)'!$Y$29,'Nox-støtte-modell (2)'!$AD$29,'Nox-støtte-modell (2)'!$AI$29,'Nox-støtte-modell (2)'!$AN$29,'Nox-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10</c:v>
                      </c:pt>
                      <c:pt idx="2">
                        <c:v>10.714285714285714</c:v>
                      </c:pt>
                      <c:pt idx="3">
                        <c:v>11.428571428571427</c:v>
                      </c:pt>
                      <c:pt idx="4">
                        <c:v>12.142857142857142</c:v>
                      </c:pt>
                      <c:pt idx="5">
                        <c:v>12.857142857142856</c:v>
                      </c:pt>
                      <c:pt idx="6">
                        <c:v>13.571428571428571</c:v>
                      </c:pt>
                      <c:pt idx="7">
                        <c:v>14.285714285714285</c:v>
                      </c:pt>
                      <c:pt idx="8">
                        <c:v>15</c:v>
                      </c:pt>
                      <c:pt idx="9">
                        <c:v>15.714285714285714</c:v>
                      </c:pt>
                      <c:pt idx="10">
                        <c:v>16.428571428571427</c:v>
                      </c:pt>
                      <c:pt idx="11">
                        <c:v>17.142857142857142</c:v>
                      </c:pt>
                      <c:pt idx="12">
                        <c:v>17.857142857142858</c:v>
                      </c:pt>
                      <c:pt idx="13">
                        <c:v>18.571428571428569</c:v>
                      </c:pt>
                      <c:pt idx="14">
                        <c:v>19.285714285714285</c:v>
                      </c:pt>
                      <c:pt idx="15">
                        <c:v>20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12-84A4-4EB9-84F8-B6D525066417}"/>
                  </c:ext>
                </c:extLst>
              </c15:ser>
            </c15:filteredLineSeries>
            <c15:filteredLineSeries>
              <c15:ser>
                <c:idx val="19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(2)'!$C$30</c15:sqref>
                        </c15:formulaRef>
                      </c:ext>
                    </c:extLst>
                    <c:strCache>
                      <c:ptCount val="1"/>
                      <c:pt idx="0">
                        <c:v>juli 27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(2)'!$D$30:$E$30,'Nox-støtte-modell (2)'!$J$30,'Nox-støtte-modell (2)'!$O$30,'Nox-støtte-modell (2)'!$T$30,'Nox-støtte-modell (2)'!$Y$30,'Nox-støtte-modell (2)'!$AD$30,'Nox-støtte-modell (2)'!$AI$30,'Nox-støtte-modell (2)'!$AN$30,'Nox-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8.3333333333333357</c:v>
                      </c:pt>
                      <c:pt idx="2">
                        <c:v>8.9285714285714306</c:v>
                      </c:pt>
                      <c:pt idx="3">
                        <c:v>9.5238095238095255</c:v>
                      </c:pt>
                      <c:pt idx="4">
                        <c:v>10.11904761904762</c:v>
                      </c:pt>
                      <c:pt idx="5">
                        <c:v>10.714285714285715</c:v>
                      </c:pt>
                      <c:pt idx="6">
                        <c:v>11.309523809523812</c:v>
                      </c:pt>
                      <c:pt idx="7">
                        <c:v>11.904761904761907</c:v>
                      </c:pt>
                      <c:pt idx="8">
                        <c:v>12.500000000000002</c:v>
                      </c:pt>
                      <c:pt idx="9">
                        <c:v>13.095238095238098</c:v>
                      </c:pt>
                      <c:pt idx="10">
                        <c:v>13.690476190476193</c:v>
                      </c:pt>
                      <c:pt idx="11">
                        <c:v>14.285714285714288</c:v>
                      </c:pt>
                      <c:pt idx="12">
                        <c:v>14.880952380952383</c:v>
                      </c:pt>
                      <c:pt idx="13">
                        <c:v>15.476190476190478</c:v>
                      </c:pt>
                      <c:pt idx="14">
                        <c:v>16.071428571428573</c:v>
                      </c:pt>
                      <c:pt idx="15">
                        <c:v>16.666666666666671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13-84A4-4EB9-84F8-B6D525066417}"/>
                  </c:ext>
                </c:extLst>
              </c15:ser>
            </c15:filteredLineSeries>
            <c15:filteredLine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(2)'!$C$31</c15:sqref>
                        </c15:formulaRef>
                      </c:ext>
                    </c:extLst>
                    <c:strCache>
                      <c:ptCount val="1"/>
                      <c:pt idx="0">
                        <c:v>august 27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(2)'!$D$31:$E$31,'Nox-støtte-modell (2)'!$J$31,'Nox-støtte-modell (2)'!$O$31,'Nox-støtte-modell (2)'!$T$31,'Nox-støtte-modell (2)'!$Y$31,'Nox-støtte-modell (2)'!$AD$31,'Nox-støtte-modell (2)'!$AI$31,'Nox-støtte-modell (2)'!$AN$31,'Nox-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6.6666666666666661</c:v>
                      </c:pt>
                      <c:pt idx="2">
                        <c:v>7.1428571428571423</c:v>
                      </c:pt>
                      <c:pt idx="3">
                        <c:v>7.6190476190476186</c:v>
                      </c:pt>
                      <c:pt idx="4">
                        <c:v>8.0952380952380949</c:v>
                      </c:pt>
                      <c:pt idx="5">
                        <c:v>8.5714285714285712</c:v>
                      </c:pt>
                      <c:pt idx="6">
                        <c:v>9.0476190476190474</c:v>
                      </c:pt>
                      <c:pt idx="7">
                        <c:v>9.5238095238095237</c:v>
                      </c:pt>
                      <c:pt idx="8">
                        <c:v>10</c:v>
                      </c:pt>
                      <c:pt idx="9">
                        <c:v>10.476190476190476</c:v>
                      </c:pt>
                      <c:pt idx="10">
                        <c:v>10.952380952380953</c:v>
                      </c:pt>
                      <c:pt idx="11">
                        <c:v>11.428571428571427</c:v>
                      </c:pt>
                      <c:pt idx="12">
                        <c:v>11.904761904761903</c:v>
                      </c:pt>
                      <c:pt idx="13">
                        <c:v>12.38095238095238</c:v>
                      </c:pt>
                      <c:pt idx="14">
                        <c:v>12.857142857142856</c:v>
                      </c:pt>
                      <c:pt idx="15">
                        <c:v>13.333333333333332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14-84A4-4EB9-84F8-B6D525066417}"/>
                  </c:ext>
                </c:extLst>
              </c15:ser>
            </c15:filteredLineSeries>
            <c15:filteredLineSeries>
              <c15:ser>
                <c:idx val="21"/>
                <c:order val="2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(2)'!$C$32</c15:sqref>
                        </c15:formulaRef>
                      </c:ext>
                    </c:extLst>
                    <c:strCache>
                      <c:ptCount val="1"/>
                      <c:pt idx="0">
                        <c:v>september 27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(2)'!$D$32:$E$32,'Nox-støtte-modell (2)'!$J$32,'Nox-støtte-modell (2)'!$O$32,'Nox-støtte-modell (2)'!$T$32,'Nox-støtte-modell (2)'!$Y$32,'Nox-støtte-modell (2)'!$AD$32,'Nox-støtte-modell (2)'!$AI$32,'Nox-støtte-modell (2)'!$AN$32,'Nox-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5.0000000000000018</c:v>
                      </c:pt>
                      <c:pt idx="2">
                        <c:v>5.3571428571428585</c:v>
                      </c:pt>
                      <c:pt idx="3">
                        <c:v>5.7142857142857162</c:v>
                      </c:pt>
                      <c:pt idx="4">
                        <c:v>6.0714285714285738</c:v>
                      </c:pt>
                      <c:pt idx="5">
                        <c:v>6.4285714285714306</c:v>
                      </c:pt>
                      <c:pt idx="6">
                        <c:v>6.7857142857142883</c:v>
                      </c:pt>
                      <c:pt idx="7">
                        <c:v>7.142857142857145</c:v>
                      </c:pt>
                      <c:pt idx="8">
                        <c:v>7.5000000000000027</c:v>
                      </c:pt>
                      <c:pt idx="9">
                        <c:v>7.8571428571428594</c:v>
                      </c:pt>
                      <c:pt idx="10">
                        <c:v>8.2142857142857171</c:v>
                      </c:pt>
                      <c:pt idx="11">
                        <c:v>8.5714285714285747</c:v>
                      </c:pt>
                      <c:pt idx="12">
                        <c:v>8.9285714285714324</c:v>
                      </c:pt>
                      <c:pt idx="13">
                        <c:v>9.2857142857142883</c:v>
                      </c:pt>
                      <c:pt idx="14">
                        <c:v>9.6428571428571459</c:v>
                      </c:pt>
                      <c:pt idx="15">
                        <c:v>10.000000000000004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15-84A4-4EB9-84F8-B6D525066417}"/>
                  </c:ext>
                </c:extLst>
              </c15:ser>
            </c15:filteredLineSeries>
            <c15:filteredLineSeries>
              <c15:ser>
                <c:idx val="22"/>
                <c:order val="2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(2)'!$C$33</c15:sqref>
                        </c15:formulaRef>
                      </c:ext>
                    </c:extLst>
                    <c:strCache>
                      <c:ptCount val="1"/>
                      <c:pt idx="0">
                        <c:v>oktober 27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(2)'!$D$33:$E$33,'Nox-støtte-modell (2)'!$J$33,'Nox-støtte-modell (2)'!$O$33,'Nox-støtte-modell (2)'!$T$33,'Nox-støtte-modell (2)'!$Y$33,'Nox-støtte-modell (2)'!$AD$33,'Nox-støtte-modell (2)'!$AI$33,'Nox-støtte-modell (2)'!$AN$33,'Nox-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3.333333333333333</c:v>
                      </c:pt>
                      <c:pt idx="2">
                        <c:v>3.5714285714285712</c:v>
                      </c:pt>
                      <c:pt idx="3">
                        <c:v>3.8095238095238093</c:v>
                      </c:pt>
                      <c:pt idx="4">
                        <c:v>4.0476190476190474</c:v>
                      </c:pt>
                      <c:pt idx="5">
                        <c:v>4.2857142857142856</c:v>
                      </c:pt>
                      <c:pt idx="6">
                        <c:v>4.5238095238095237</c:v>
                      </c:pt>
                      <c:pt idx="7">
                        <c:v>4.7619047619047619</c:v>
                      </c:pt>
                      <c:pt idx="8">
                        <c:v>5</c:v>
                      </c:pt>
                      <c:pt idx="9">
                        <c:v>5.2380952380952381</c:v>
                      </c:pt>
                      <c:pt idx="10">
                        <c:v>5.4761904761904763</c:v>
                      </c:pt>
                      <c:pt idx="11">
                        <c:v>5.7142857142857135</c:v>
                      </c:pt>
                      <c:pt idx="12">
                        <c:v>5.9523809523809517</c:v>
                      </c:pt>
                      <c:pt idx="13">
                        <c:v>6.1904761904761898</c:v>
                      </c:pt>
                      <c:pt idx="14">
                        <c:v>6.4285714285714279</c:v>
                      </c:pt>
                      <c:pt idx="15">
                        <c:v>6.6666666666666661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16-84A4-4EB9-84F8-B6D525066417}"/>
                  </c:ext>
                </c:extLst>
              </c15:ser>
            </c15:filteredLineSeries>
            <c15:filteredLineSeries>
              <c15:ser>
                <c:idx val="24"/>
                <c:order val="2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'Nox-støtte-modell (2)'!$C$35</c15:sqref>
                        </c15:formulaRef>
                      </c:ext>
                    </c:extLst>
                    <c:strCache>
                      <c:ptCount val="1"/>
                      <c:pt idx="0">
                        <c:v>desember 27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  <a:lumOff val="4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('Nox-støtte-modell (2)'!$D$35:$E$35,'Nox-støtte-modell (2)'!$J$35,'Nox-støtte-modell (2)'!$O$35,'Nox-støtte-modell (2)'!$T$35,'Nox-støtte-modell (2)'!$Y$35,'Nox-støtte-modell (2)'!$AD$35,'Nox-støtte-modell (2)'!$AI$35,'Nox-støtte-modell (2)'!$AN$35,'Nox-</c15:sqref>
                        </c15:formulaRef>
                      </c:ext>
                    </c:extLst>
                    <c:numCache>
                      <c:formatCode>0.00</c:formatCode>
                      <c:ptCount val="1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5="http://schemas.microsoft.com/office/drawing/2012/chart" uri="{02D57815-91ED-43cb-92C2-25804820EDAC}">
                    <c15:filteredCategoryTitle>
                      <c15:cat>
                        <c:strRef>
                          <c:extLst>
                            <c:ext uri="{02D57815-91ED-43cb-92C2-25804820EDAC}">
                              <c15:formulaRef>
                                <c15:sqref>('Nox-støtte-modell (2)'!$D$10:$E$10,'Nox-støtte-modell (2)'!$J$10,'Nox-støtte-modell (2)'!$O$10,'Nox-støtte-modell (2)'!$T$10,'Nox-støtte-modell (2)'!$Y$10,'Nox-støtte-modell (2)'!$AD$10,'Nox-støtte-modell (2)'!$AI$10,'Nox-støtte-modell (2)'!$AN$10,'Nox-</c15:sqref>
                              </c15:formulaRef>
                            </c:ext>
                          </c:extLst>
                          <c:strCache>
                            <c:ptCount val="16"/>
                            <c:pt idx="0">
                              <c:v>&gt;70</c:v>
                            </c:pt>
                            <c:pt idx="1">
                              <c:v>70</c:v>
                            </c:pt>
                            <c:pt idx="2">
                              <c:v>65</c:v>
                            </c:pt>
                            <c:pt idx="3">
                              <c:v>60</c:v>
                            </c:pt>
                            <c:pt idx="4">
                              <c:v>55</c:v>
                            </c:pt>
                            <c:pt idx="5">
                              <c:v>50</c:v>
                            </c:pt>
                            <c:pt idx="6">
                              <c:v>45</c:v>
                            </c:pt>
                            <c:pt idx="7">
                              <c:v>40</c:v>
                            </c:pt>
                            <c:pt idx="8">
                              <c:v>35</c:v>
                            </c:pt>
                            <c:pt idx="9">
                              <c:v>30</c:v>
                            </c:pt>
                            <c:pt idx="10">
                              <c:v>25</c:v>
                            </c:pt>
                            <c:pt idx="11">
                              <c:v>20</c:v>
                            </c:pt>
                            <c:pt idx="12">
                              <c:v>15</c:v>
                            </c:pt>
                            <c:pt idx="13">
                              <c:v>10</c:v>
                            </c:pt>
                            <c:pt idx="14">
                              <c:v>5</c:v>
                            </c:pt>
                            <c:pt idx="15">
                              <c:v>0</c:v>
                            </c:pt>
                          </c:strCache>
                        </c: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18-84A4-4EB9-84F8-B6D525066417}"/>
                  </c:ext>
                </c:extLst>
              </c15:ser>
            </c15:filteredLineSeries>
          </c:ext>
        </c:extLst>
      </c:lineChart>
      <c:catAx>
        <c:axId val="512858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Gjenståande utslepp</a:t>
                </a:r>
                <a:r>
                  <a:rPr lang="nb-NO" baseline="0"/>
                  <a:t> (tonn NOx/år)</a:t>
                </a:r>
                <a:endParaRPr lang="nb-N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12858248"/>
        <c:crosses val="autoZero"/>
        <c:auto val="1"/>
        <c:lblAlgn val="ctr"/>
        <c:lblOffset val="100"/>
        <c:noMultiLvlLbl val="0"/>
      </c:catAx>
      <c:valAx>
        <c:axId val="512858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Støtte (MNOK)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12858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/>
              <a:t>Kostnad høgspent framføring (22 kV)</a:t>
            </a:r>
          </a:p>
        </c:rich>
      </c:tx>
      <c:layout>
        <c:manualLayout>
          <c:xMode val="edge"/>
          <c:yMode val="edge"/>
          <c:x val="0.24058313954279034"/>
          <c:y val="2.989535214370860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848416939936816"/>
          <c:y val="0.16883255063969022"/>
          <c:w val="0.69417587776565359"/>
          <c:h val="0.63307467778604742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'Nettoppgraderingsmodell 11.01'!$I$14:$N$14</c:f>
              <c:numCache>
                <c:formatCode>#,##0</c:formatCode>
                <c:ptCount val="6"/>
                <c:pt idx="0" formatCode="General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4999</c:v>
                </c:pt>
              </c:numCache>
            </c:numRef>
          </c:xVal>
          <c:yVal>
            <c:numRef>
              <c:f>'Nettoppgraderingsmodell 11.01'!$X$14:$AC$14</c:f>
              <c:numCache>
                <c:formatCode>#,##0</c:formatCode>
                <c:ptCount val="6"/>
                <c:pt idx="0">
                  <c:v>13141500</c:v>
                </c:pt>
                <c:pt idx="1">
                  <c:v>13141500</c:v>
                </c:pt>
                <c:pt idx="2">
                  <c:v>13141500</c:v>
                </c:pt>
                <c:pt idx="3">
                  <c:v>20841500</c:v>
                </c:pt>
                <c:pt idx="4">
                  <c:v>27260500</c:v>
                </c:pt>
                <c:pt idx="5">
                  <c:v>36430500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AF-4346-A879-CCA71435B0DD}"/>
            </c:ext>
          </c:extLst>
        </c:ser>
        <c:ser>
          <c:idx val="1"/>
          <c:order val="1"/>
          <c:tx>
            <c:v>Spesifisert behov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'Nettoppgraderingsmodell 11.01'!$E$14</c:f>
              <c:numCache>
                <c:formatCode>#,##0</c:formatCode>
                <c:ptCount val="1"/>
                <c:pt idx="0">
                  <c:v>4999</c:v>
                </c:pt>
              </c:numCache>
            </c:numRef>
          </c:xVal>
          <c:yVal>
            <c:numRef>
              <c:f>'Nettoppgraderingsmodell 11.01'!$H$14</c:f>
              <c:numCache>
                <c:formatCode>#,##0</c:formatCode>
                <c:ptCount val="1"/>
                <c:pt idx="0">
                  <c:v>36430000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AF-4346-A879-CCA71435B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618389592562962"/>
              <c:y val="0.8916409726989470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Kostnad eventuell nedtransformering</a:t>
            </a:r>
            <a:r>
              <a:rPr lang="en-US" baseline="0"/>
              <a:t> </a:t>
            </a:r>
            <a:r>
              <a:rPr lang="en-US"/>
              <a:t>til standard lågspent</a:t>
            </a:r>
          </a:p>
        </c:rich>
      </c:tx>
      <c:layout>
        <c:manualLayout>
          <c:xMode val="edge"/>
          <c:yMode val="edge"/>
          <c:x val="0.17900113267461654"/>
          <c:y val="2.080455195808105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1848416939936816"/>
          <c:y val="0.21887845750050475"/>
          <c:w val="0.69417587776565359"/>
          <c:h val="0.56224494770970967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'Nettoppgraderingsmodell 11.01'!$I$15:$R$15</c:f>
              <c:numCache>
                <c:formatCode>#,##0</c:formatCode>
                <c:ptCount val="10"/>
                <c:pt idx="0" formatCode="General">
                  <c:v>0</c:v>
                </c:pt>
                <c:pt idx="1">
                  <c:v>1000</c:v>
                </c:pt>
                <c:pt idx="2">
                  <c:v>1000</c:v>
                </c:pt>
                <c:pt idx="3">
                  <c:v>2000</c:v>
                </c:pt>
                <c:pt idx="4">
                  <c:v>2000</c:v>
                </c:pt>
                <c:pt idx="5">
                  <c:v>3000</c:v>
                </c:pt>
                <c:pt idx="6">
                  <c:v>3000</c:v>
                </c:pt>
                <c:pt idx="7">
                  <c:v>4000</c:v>
                </c:pt>
                <c:pt idx="8">
                  <c:v>4000</c:v>
                </c:pt>
                <c:pt idx="9">
                  <c:v>4999</c:v>
                </c:pt>
              </c:numCache>
            </c:numRef>
          </c:xVal>
          <c:yVal>
            <c:numRef>
              <c:f>'Nettoppgraderingsmodell 11.01'!$X$15:$AG$15</c:f>
              <c:numCache>
                <c:formatCode>#,##0</c:formatCode>
                <c:ptCount val="10"/>
                <c:pt idx="0">
                  <c:v>2000000</c:v>
                </c:pt>
                <c:pt idx="1">
                  <c:v>2000000</c:v>
                </c:pt>
                <c:pt idx="2">
                  <c:v>2000000</c:v>
                </c:pt>
                <c:pt idx="3">
                  <c:v>2000000</c:v>
                </c:pt>
                <c:pt idx="4">
                  <c:v>2000000</c:v>
                </c:pt>
                <c:pt idx="5">
                  <c:v>2000000</c:v>
                </c:pt>
                <c:pt idx="6">
                  <c:v>2000000</c:v>
                </c:pt>
                <c:pt idx="7">
                  <c:v>2000000</c:v>
                </c:pt>
                <c:pt idx="8">
                  <c:v>2000000</c:v>
                </c:pt>
                <c:pt idx="9">
                  <c:v>2000000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2E-49B3-8ABA-462D1D3A363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'Nettoppgraderingsmodell 11.01'!$E$14</c:f>
              <c:numCache>
                <c:formatCode>#,##0</c:formatCode>
                <c:ptCount val="1"/>
                <c:pt idx="0">
                  <c:v>4999</c:v>
                </c:pt>
              </c:numCache>
            </c:numRef>
          </c:xVal>
          <c:yVal>
            <c:numRef>
              <c:f>'Nettoppgraderingsmodell 11.01'!$H$15</c:f>
              <c:numCache>
                <c:formatCode>#,##0</c:formatCode>
                <c:ptCount val="1"/>
                <c:pt idx="0">
                  <c:v>2000000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2E-49B3-8ABA-462D1D3A3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36709258647"/>
              <c:y val="0.8967451630465695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/>
              <a:t>Kostnad høgspent framføring (22 kV)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1848416939936816"/>
          <c:y val="0.16883255063969022"/>
          <c:w val="0.69417587776565359"/>
          <c:h val="0.62269598373311474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'Nettoppgraderingsmodell 11.01'!$J$44:$N$44</c:f>
              <c:numCache>
                <c:formatCode>#,##0</c:formatCode>
                <c:ptCount val="5"/>
                <c:pt idx="0">
                  <c:v>1000</c:v>
                </c:pt>
                <c:pt idx="1">
                  <c:v>1000</c:v>
                </c:pt>
                <c:pt idx="2">
                  <c:v>2000</c:v>
                </c:pt>
                <c:pt idx="3">
                  <c:v>2000</c:v>
                </c:pt>
                <c:pt idx="4">
                  <c:v>3000</c:v>
                </c:pt>
              </c:numCache>
            </c:numRef>
          </c:xVal>
          <c:yVal>
            <c:numRef>
              <c:f>'Nettoppgraderingsmodell 11.01'!$X$44:$AL$44</c:f>
              <c:numCache>
                <c:formatCode>#,##0</c:formatCode>
                <c:ptCount val="15"/>
                <c:pt idx="0">
                  <c:v>310000</c:v>
                </c:pt>
                <c:pt idx="1">
                  <c:v>310000</c:v>
                </c:pt>
                <c:pt idx="2">
                  <c:v>410000</c:v>
                </c:pt>
                <c:pt idx="3">
                  <c:v>410000</c:v>
                </c:pt>
                <c:pt idx="4">
                  <c:v>680000</c:v>
                </c:pt>
                <c:pt idx="5">
                  <c:v>680000</c:v>
                </c:pt>
                <c:pt idx="6">
                  <c:v>820000</c:v>
                </c:pt>
                <c:pt idx="7">
                  <c:v>820000</c:v>
                </c:pt>
                <c:pt idx="8">
                  <c:v>1080000</c:v>
                </c:pt>
                <c:pt idx="9">
                  <c:v>1080000</c:v>
                </c:pt>
                <c:pt idx="10">
                  <c:v>1230000</c:v>
                </c:pt>
                <c:pt idx="11">
                  <c:v>1230000</c:v>
                </c:pt>
                <c:pt idx="12">
                  <c:v>1430000</c:v>
                </c:pt>
                <c:pt idx="13">
                  <c:v>1430000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F-40A6-A24E-F9CCEC56AA42}"/>
            </c:ext>
          </c:extLst>
        </c:ser>
        <c:ser>
          <c:idx val="1"/>
          <c:order val="1"/>
          <c:tx>
            <c:v>Spesifisert behov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'Nettoppgraderingsmodell 11.01'!$E$44</c:f>
              <c:strCache>
                <c:ptCount val="1"/>
                <c:pt idx="0">
                  <c:v>Lågspent</c:v>
                </c:pt>
              </c:strCache>
            </c:strRef>
          </c:xVal>
          <c:yVal>
            <c:numRef>
              <c:f>'Nettoppgraderingsmodell 11.01'!$H$44</c:f>
              <c:numCache>
                <c:formatCode>#,##0</c:formatCode>
                <c:ptCount val="1"/>
                <c:pt idx="0">
                  <c:v>1430000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F-40A6-A24E-F9CCEC56AA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ax val="3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35092116699"/>
              <c:y val="0.8940327133759730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Kostnad eventuell nedtransformering til standard lågspent</a:t>
            </a:r>
          </a:p>
        </c:rich>
      </c:tx>
      <c:layout>
        <c:manualLayout>
          <c:xMode val="edge"/>
          <c:yMode val="edge"/>
          <c:x val="0.18600417417702306"/>
          <c:y val="2.68213991301628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1848416939936816"/>
          <c:y val="0.21887845750050475"/>
          <c:w val="0.69417587776565359"/>
          <c:h val="0.5621077731340155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'Nettoppgraderingsmodell 11.01'!$I$45:$J$45</c:f>
              <c:numCache>
                <c:formatCode>General</c:formatCode>
                <c:ptCount val="2"/>
              </c:numCache>
            </c:numRef>
          </c:xVal>
          <c:yVal>
            <c:numRef>
              <c:f>'Nettoppgraderingsmodell 11.01'!$X$45:$Y$45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15-421D-B840-EFD20A41B3A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'Nettoppgraderingsmodell 11.01'!$E$44</c:f>
              <c:strCache>
                <c:ptCount val="1"/>
                <c:pt idx="0">
                  <c:v>Lågspent</c:v>
                </c:pt>
              </c:strCache>
            </c:strRef>
          </c:xVal>
          <c:yVal>
            <c:numRef>
              <c:f>'Nettoppgraderingsmodell 11.01'!$H$45</c:f>
              <c:numCache>
                <c:formatCode>General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15-421D-B840-EFD20A41B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8004174177023059"/>
              <c:y val="0.8831968591280497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/>
              <a:t>Kostnad høgspent framføring (22 kV)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1848416939936816"/>
          <c:y val="0.16883255063969022"/>
          <c:w val="0.69417587776565359"/>
          <c:h val="0.59447315036771098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'Nettoppgraderingsmodell 11.01'!$I$73:$M$73</c:f>
              <c:numCache>
                <c:formatCode>#,##0</c:formatCode>
                <c:ptCount val="5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2000</c:v>
                </c:pt>
                <c:pt idx="4">
                  <c:v>2500</c:v>
                </c:pt>
              </c:numCache>
            </c:numRef>
          </c:xVal>
          <c:yVal>
            <c:numRef>
              <c:f>'Nettoppgraderingsmodell 11.01'!$X$73:$AB$73</c:f>
              <c:numCache>
                <c:formatCode>#,##0</c:formatCode>
                <c:ptCount val="5"/>
                <c:pt idx="0">
                  <c:v>300000</c:v>
                </c:pt>
                <c:pt idx="1">
                  <c:v>300000</c:v>
                </c:pt>
                <c:pt idx="2">
                  <c:v>1500000</c:v>
                </c:pt>
                <c:pt idx="3">
                  <c:v>2700000</c:v>
                </c:pt>
                <c:pt idx="4">
                  <c:v>3200000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17-48CA-A6D0-24DA7B19C9E2}"/>
            </c:ext>
          </c:extLst>
        </c:ser>
        <c:ser>
          <c:idx val="1"/>
          <c:order val="1"/>
          <c:tx>
            <c:v>Spesifisert behov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'Nettoppgraderingsmodell 11.01'!$E$73</c:f>
              <c:numCache>
                <c:formatCode>#,##0</c:formatCode>
                <c:ptCount val="1"/>
                <c:pt idx="0">
                  <c:v>2500</c:v>
                </c:pt>
              </c:numCache>
            </c:numRef>
          </c:xVal>
          <c:yVal>
            <c:numRef>
              <c:f>'Nettoppgraderingsmodell 11.01'!$H$73</c:f>
              <c:numCache>
                <c:formatCode>#,##0</c:formatCode>
                <c:ptCount val="1"/>
                <c:pt idx="0">
                  <c:v>3200000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17-48CA-A6D0-24DA7B19C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6343486003156356"/>
              <c:y val="0.877233969796359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Kostnad eventuell nedtransformering til standard lågspent</a:t>
            </a:r>
          </a:p>
        </c:rich>
      </c:tx>
      <c:layout>
        <c:manualLayout>
          <c:xMode val="edge"/>
          <c:yMode val="edge"/>
          <c:x val="0.19002023843405114"/>
          <c:y val="2.080455195808105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1848416939936816"/>
          <c:y val="0.21887845750050475"/>
          <c:w val="0.69417587776565359"/>
          <c:h val="0.59911637477393886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'Nettoppgraderingsmodell 11.01'!$I$74:$Q$74</c:f>
              <c:numCache>
                <c:formatCode>#,##0</c:formatCode>
                <c:ptCount val="9"/>
                <c:pt idx="0">
                  <c:v>0</c:v>
                </c:pt>
                <c:pt idx="1">
                  <c:v>500</c:v>
                </c:pt>
                <c:pt idx="2">
                  <c:v>500</c:v>
                </c:pt>
                <c:pt idx="3">
                  <c:v>1000</c:v>
                </c:pt>
                <c:pt idx="4">
                  <c:v>1000</c:v>
                </c:pt>
                <c:pt idx="5">
                  <c:v>2000</c:v>
                </c:pt>
                <c:pt idx="6">
                  <c:v>2000</c:v>
                </c:pt>
                <c:pt idx="7">
                  <c:v>2500</c:v>
                </c:pt>
                <c:pt idx="8">
                  <c:v>2500</c:v>
                </c:pt>
              </c:numCache>
            </c:numRef>
          </c:xVal>
          <c:yVal>
            <c:numRef>
              <c:f>'Nettoppgraderingsmodell 11.01'!$X$74:$AF$74</c:f>
              <c:numCache>
                <c:formatCode>#,##0</c:formatCode>
                <c:ptCount val="9"/>
                <c:pt idx="0">
                  <c:v>650000</c:v>
                </c:pt>
                <c:pt idx="1">
                  <c:v>650000</c:v>
                </c:pt>
                <c:pt idx="2">
                  <c:v>700000</c:v>
                </c:pt>
                <c:pt idx="3">
                  <c:v>700000</c:v>
                </c:pt>
                <c:pt idx="4">
                  <c:v>800000</c:v>
                </c:pt>
                <c:pt idx="5">
                  <c:v>800000</c:v>
                </c:pt>
                <c:pt idx="6">
                  <c:v>900000</c:v>
                </c:pt>
                <c:pt idx="7">
                  <c:v>900000</c:v>
                </c:pt>
                <c:pt idx="8">
                  <c:v>900000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4D-47C8-BD2E-27D7545F669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'Nettoppgraderingsmodell 11.01'!$E$73</c:f>
              <c:numCache>
                <c:formatCode>#,##0</c:formatCode>
                <c:ptCount val="1"/>
                <c:pt idx="0">
                  <c:v>2500</c:v>
                </c:pt>
              </c:numCache>
            </c:numRef>
          </c:xVal>
          <c:yVal>
            <c:numRef>
              <c:f>'Nettoppgraderingsmodell 11.01'!$H$74</c:f>
              <c:numCache>
                <c:formatCode>#,##0</c:formatCode>
                <c:ptCount val="1"/>
                <c:pt idx="0">
                  <c:v>900000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4D-47C8-BD2E-27D7545F6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61325617432"/>
              <c:y val="0.9154761137672847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/>
              <a:t>Kostnad høgspent framføring (22 kV)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1848416939936816"/>
          <c:y val="0.16883255063969022"/>
          <c:w val="0.69417587776565359"/>
          <c:h val="0.59447315036771098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'Nettoppgraderingsmodell 11.01'!$I$43:$P$43</c:f>
              <c:numCache>
                <c:formatCode>#,##0</c:formatCode>
                <c:ptCount val="8"/>
                <c:pt idx="0" formatCode="General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</c:numCache>
            </c:numRef>
          </c:xVal>
          <c:yVal>
            <c:numRef>
              <c:f>'Nettoppgraderingsmodell 11.01'!$X$43:$AE$43</c:f>
              <c:numCache>
                <c:formatCode>#,##0</c:formatCode>
                <c:ptCount val="8"/>
                <c:pt idx="0">
                  <c:v>0</c:v>
                </c:pt>
                <c:pt idx="1">
                  <c:v>1177500</c:v>
                </c:pt>
                <c:pt idx="2">
                  <c:v>1797500</c:v>
                </c:pt>
                <c:pt idx="3">
                  <c:v>2399500</c:v>
                </c:pt>
                <c:pt idx="4">
                  <c:v>2893000</c:v>
                </c:pt>
                <c:pt idx="5">
                  <c:v>3565500</c:v>
                </c:pt>
                <c:pt idx="6">
                  <c:v>4004000</c:v>
                </c:pt>
                <c:pt idx="7">
                  <c:v>4404000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D7-4C16-ACFE-A945FE3A530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'Nettoppgraderingsmodell 11.01'!$E$43</c:f>
              <c:numCache>
                <c:formatCode>#,##0</c:formatCode>
                <c:ptCount val="1"/>
                <c:pt idx="0">
                  <c:v>7000</c:v>
                </c:pt>
              </c:numCache>
            </c:numRef>
          </c:xVal>
          <c:yVal>
            <c:numRef>
              <c:f>'Nettoppgraderingsmodell 11.01'!$H$43</c:f>
              <c:numCache>
                <c:formatCode>#,##0</c:formatCode>
                <c:ptCount val="1"/>
                <c:pt idx="0">
                  <c:v>4404000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D7-4C16-ACFE-A945FE3A5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6343486003156356"/>
              <c:y val="0.877233969796359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Kostnad eventuell nedtransformering til standard lågspent</a:t>
            </a:r>
          </a:p>
        </c:rich>
      </c:tx>
      <c:layout>
        <c:manualLayout>
          <c:xMode val="edge"/>
          <c:yMode val="edge"/>
          <c:x val="0.19002023843405114"/>
          <c:y val="2.080455195808105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9761921064214797"/>
          <c:y val="4.2348654526719029E-2"/>
          <c:w val="0.69417587776565359"/>
          <c:h val="0.59911637477393886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'Nettoppgraderingsmodell 11.01'!$I$44:$W$44</c:f>
              <c:numCache>
                <c:formatCode>#,##0</c:formatCode>
                <c:ptCount val="15"/>
                <c:pt idx="0" formatCode="General">
                  <c:v>0</c:v>
                </c:pt>
                <c:pt idx="1">
                  <c:v>1000</c:v>
                </c:pt>
                <c:pt idx="2">
                  <c:v>1000</c:v>
                </c:pt>
                <c:pt idx="3">
                  <c:v>2000</c:v>
                </c:pt>
                <c:pt idx="4">
                  <c:v>2000</c:v>
                </c:pt>
                <c:pt idx="5">
                  <c:v>3000</c:v>
                </c:pt>
                <c:pt idx="6">
                  <c:v>3000</c:v>
                </c:pt>
                <c:pt idx="7">
                  <c:v>4000</c:v>
                </c:pt>
                <c:pt idx="8">
                  <c:v>4000</c:v>
                </c:pt>
                <c:pt idx="9">
                  <c:v>5000</c:v>
                </c:pt>
                <c:pt idx="10">
                  <c:v>5000</c:v>
                </c:pt>
                <c:pt idx="11">
                  <c:v>6000</c:v>
                </c:pt>
                <c:pt idx="12">
                  <c:v>6000</c:v>
                </c:pt>
                <c:pt idx="13">
                  <c:v>7000</c:v>
                </c:pt>
                <c:pt idx="14">
                  <c:v>7000</c:v>
                </c:pt>
              </c:numCache>
            </c:numRef>
          </c:xVal>
          <c:yVal>
            <c:numRef>
              <c:f>'Nettoppgraderingsmodell 11.01'!$X$44:$AK$44</c:f>
              <c:numCache>
                <c:formatCode>#,##0</c:formatCode>
                <c:ptCount val="14"/>
                <c:pt idx="0">
                  <c:v>310000</c:v>
                </c:pt>
                <c:pt idx="1">
                  <c:v>310000</c:v>
                </c:pt>
                <c:pt idx="2">
                  <c:v>410000</c:v>
                </c:pt>
                <c:pt idx="3">
                  <c:v>410000</c:v>
                </c:pt>
                <c:pt idx="4">
                  <c:v>680000</c:v>
                </c:pt>
                <c:pt idx="5">
                  <c:v>680000</c:v>
                </c:pt>
                <c:pt idx="6">
                  <c:v>820000</c:v>
                </c:pt>
                <c:pt idx="7">
                  <c:v>820000</c:v>
                </c:pt>
                <c:pt idx="8">
                  <c:v>1080000</c:v>
                </c:pt>
                <c:pt idx="9">
                  <c:v>1080000</c:v>
                </c:pt>
                <c:pt idx="10">
                  <c:v>1230000</c:v>
                </c:pt>
                <c:pt idx="11">
                  <c:v>1230000</c:v>
                </c:pt>
                <c:pt idx="12">
                  <c:v>1430000</c:v>
                </c:pt>
                <c:pt idx="13">
                  <c:v>1430000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A3-4E09-AC98-56AF68EBE21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'Nettoppgraderingsmodell 11.01'!$E$43</c:f>
              <c:numCache>
                <c:formatCode>#,##0</c:formatCode>
                <c:ptCount val="1"/>
                <c:pt idx="0">
                  <c:v>7000</c:v>
                </c:pt>
              </c:numCache>
            </c:numRef>
          </c:xVal>
          <c:yVal>
            <c:numRef>
              <c:f>'Nettoppgraderingsmodell 11.01'!$H$44</c:f>
              <c:numCache>
                <c:formatCode>#,##0</c:formatCode>
                <c:ptCount val="1"/>
                <c:pt idx="0">
                  <c:v>1430000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A3-4E09-AC98-56AF68EBE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ax val="7000"/>
          <c:min val="1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61325617432"/>
              <c:y val="0.9154761137672847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/>
              <a:t>Kostnad høgspent framføring (22 kV)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1848416939936816"/>
          <c:y val="0.16883255063969022"/>
          <c:w val="0.69417587776565359"/>
          <c:h val="0.59447315036771098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'Nettoppgraderingsmodell 11.01'!$I$106:$J$106</c:f>
              <c:numCache>
                <c:formatCode>#,##0</c:formatCode>
                <c:ptCount val="2"/>
                <c:pt idx="0">
                  <c:v>0</c:v>
                </c:pt>
                <c:pt idx="1">
                  <c:v>500</c:v>
                </c:pt>
              </c:numCache>
            </c:numRef>
          </c:xVal>
          <c:yVal>
            <c:numRef>
              <c:f>'Nettoppgraderingsmodell 11.01'!$X$106:$Y$106</c:f>
              <c:numCache>
                <c:formatCode>#,##0</c:formatCode>
                <c:ptCount val="2"/>
                <c:pt idx="0">
                  <c:v>7500000</c:v>
                </c:pt>
                <c:pt idx="1">
                  <c:v>7500000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4D-4211-B246-CBE848C77FC8}"/>
            </c:ext>
          </c:extLst>
        </c:ser>
        <c:ser>
          <c:idx val="1"/>
          <c:order val="1"/>
          <c:tx>
            <c:v>Spesifisert behov</c:v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'Nettoppgraderingsmodell 11.01'!$E$106</c:f>
              <c:numCache>
                <c:formatCode>#,##0</c:formatCode>
                <c:ptCount val="1"/>
                <c:pt idx="0">
                  <c:v>500</c:v>
                </c:pt>
              </c:numCache>
            </c:numRef>
          </c:xVal>
          <c:yVal>
            <c:numRef>
              <c:f>'Nettoppgraderingsmodell 11.01'!$H$106</c:f>
              <c:numCache>
                <c:formatCode>#,##0</c:formatCode>
                <c:ptCount val="1"/>
                <c:pt idx="0">
                  <c:v>7500000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4D-4211-B246-CBE848C77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6343486003156356"/>
              <c:y val="0.877233969796359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Kostnad eventuell nedtransformering til standard lågspent</a:t>
            </a:r>
          </a:p>
        </c:rich>
      </c:tx>
      <c:layout>
        <c:manualLayout>
          <c:xMode val="edge"/>
          <c:yMode val="edge"/>
          <c:x val="0.19002023843405114"/>
          <c:y val="2.080455195808105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1848416939936816"/>
          <c:y val="0.21887845750050475"/>
          <c:w val="0.69417587776565359"/>
          <c:h val="0.5991163747739388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'Nettoppgraderingsmodell 11.01'!$I$107:$J$107</c:f>
              <c:numCache>
                <c:formatCode>#,##0</c:formatCode>
                <c:ptCount val="2"/>
                <c:pt idx="0">
                  <c:v>0</c:v>
                </c:pt>
                <c:pt idx="1">
                  <c:v>500</c:v>
                </c:pt>
              </c:numCache>
            </c:numRef>
          </c:xVal>
          <c:yVal>
            <c:numRef>
              <c:f>'Nettoppgraderingsmodell 11.01'!$X$107:$Y$107</c:f>
              <c:numCache>
                <c:formatCode>#,##0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0B-4117-8354-A7690E1625B4}"/>
            </c:ext>
          </c:extLst>
        </c:ser>
        <c:ser>
          <c:idx val="1"/>
          <c:order val="1"/>
          <c:marker>
            <c:symbol val="none"/>
          </c:marker>
          <c:xVal>
            <c:numRef>
              <c:f>'Nettoppgraderingsmodell 11.01'!$E$106</c:f>
              <c:numCache>
                <c:formatCode>#,##0</c:formatCode>
                <c:ptCount val="1"/>
                <c:pt idx="0">
                  <c:v>500</c:v>
                </c:pt>
              </c:numCache>
            </c:numRef>
          </c:xVal>
          <c:yVal>
            <c:numRef>
              <c:f>'Nettoppgraderingsmodell 11.01'!$H$107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0B-4117-8354-A7690E162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in val="0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61325617432"/>
              <c:y val="0.9154761137672847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bg1">
              <a:lumMod val="85000"/>
            </a:schemeClr>
          </a:solidFill>
        </a:defRPr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/>
              <a:t>Kostnad høgspent framføring (22 kV)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1848416939936816"/>
          <c:y val="0.16883255063969022"/>
          <c:w val="0.69417587776565359"/>
          <c:h val="0.59447315036771098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'Nettoppgraderingsmodell 11.01'!$I$139:$N$139</c:f>
              <c:numCache>
                <c:formatCode>#,##0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2500</c:v>
                </c:pt>
                <c:pt idx="3">
                  <c:v>4999</c:v>
                </c:pt>
              </c:numCache>
            </c:numRef>
          </c:xVal>
          <c:yVal>
            <c:numRef>
              <c:f>'Nettoppgraderingsmodell 11.01'!$X$139:$AC$139</c:f>
              <c:numCache>
                <c:formatCode>#,##0</c:formatCode>
                <c:ptCount val="6"/>
                <c:pt idx="0">
                  <c:v>2200000</c:v>
                </c:pt>
                <c:pt idx="1">
                  <c:v>2405000</c:v>
                </c:pt>
                <c:pt idx="2">
                  <c:v>3605000</c:v>
                </c:pt>
                <c:pt idx="3">
                  <c:v>4114000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92-433A-9381-30CED1C3D4AB}"/>
            </c:ext>
          </c:extLst>
        </c:ser>
        <c:ser>
          <c:idx val="1"/>
          <c:order val="1"/>
          <c:tx>
            <c:v>Spesifisert behov</c:v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'Nettoppgraderingsmodell 11.01'!$E$139</c:f>
              <c:numCache>
                <c:formatCode>#,##0</c:formatCode>
                <c:ptCount val="1"/>
                <c:pt idx="0">
                  <c:v>4999</c:v>
                </c:pt>
              </c:numCache>
            </c:numRef>
          </c:xVal>
          <c:yVal>
            <c:numRef>
              <c:f>'Nettoppgraderingsmodell 11.01'!$H$139</c:f>
              <c:numCache>
                <c:formatCode>#,##0</c:formatCode>
                <c:ptCount val="1"/>
                <c:pt idx="0">
                  <c:v>4110000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92-433A-9381-30CED1C3D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ax val="11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6343486003156356"/>
              <c:y val="0.877233969796359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Kostnad eventuell nedtransformering til standard lågspent</a:t>
            </a:r>
          </a:p>
        </c:rich>
      </c:tx>
      <c:layout>
        <c:manualLayout>
          <c:xMode val="edge"/>
          <c:yMode val="edge"/>
          <c:x val="0.19002023843405114"/>
          <c:y val="2.080455195808105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1848416939936816"/>
          <c:y val="0.21887845750050475"/>
          <c:w val="0.69417587776565359"/>
          <c:h val="0.5991163747739388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'Nettoppgraderingsmodell 11.01'!$I$140:$Q$140</c:f>
              <c:numCache>
                <c:formatCode>#,##0</c:formatCode>
                <c:ptCount val="9"/>
                <c:pt idx="0">
                  <c:v>0</c:v>
                </c:pt>
                <c:pt idx="1">
                  <c:v>1000</c:v>
                </c:pt>
                <c:pt idx="2">
                  <c:v>2500</c:v>
                </c:pt>
                <c:pt idx="3">
                  <c:v>4999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'Nettoppgraderingsmodell 11.01'!$X$140:$AF$140</c:f>
              <c:numCache>
                <c:formatCode>#,##0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F3-4A3B-B2A1-648F39BB21B5}"/>
            </c:ext>
          </c:extLst>
        </c:ser>
        <c:ser>
          <c:idx val="1"/>
          <c:order val="1"/>
          <c:marker>
            <c:symbol val="none"/>
          </c:marker>
          <c:xVal>
            <c:strRef>
              <c:f>'Nettoppgraderingsmodell 11.01'!$E$140</c:f>
              <c:strCache>
                <c:ptCount val="1"/>
                <c:pt idx="0">
                  <c:v>Høgspent</c:v>
                </c:pt>
              </c:strCache>
            </c:strRef>
          </c:xVal>
          <c:yVal>
            <c:numRef>
              <c:f>'Nettoppgraderingsmodell 11.01'!$H$140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F3-4A3B-B2A1-648F39BB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in val="0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61325617432"/>
              <c:y val="0.9154761137672847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bg1">
              <a:lumMod val="85000"/>
            </a:schemeClr>
          </a:solidFill>
        </a:defRPr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/>
              <a:t>Kostnad høgspent framføring (22 kV)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1848416939936816"/>
          <c:y val="0.16883255063969022"/>
          <c:w val="0.69417587776565359"/>
          <c:h val="0.59447315036771098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'Nettoppgraderingsmodell 11.01'!$I$174:$M$174</c:f>
              <c:numCache>
                <c:formatCode>#,##0</c:formatCode>
                <c:ptCount val="5"/>
                <c:pt idx="0">
                  <c:v>0</c:v>
                </c:pt>
                <c:pt idx="1">
                  <c:v>990</c:v>
                </c:pt>
              </c:numCache>
            </c:numRef>
          </c:xVal>
          <c:yVal>
            <c:numRef>
              <c:f>'Nettoppgraderingsmodell 11.01'!$X$174:$AB$174</c:f>
              <c:numCache>
                <c:formatCode>#,##0</c:formatCode>
                <c:ptCount val="5"/>
                <c:pt idx="0">
                  <c:v>1400000</c:v>
                </c:pt>
                <c:pt idx="1">
                  <c:v>1400000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97-4CF6-87A0-EC391B4B4790}"/>
            </c:ext>
          </c:extLst>
        </c:ser>
        <c:ser>
          <c:idx val="1"/>
          <c:order val="1"/>
          <c:tx>
            <c:v>Spesifisert behov</c:v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'Nettoppgraderingsmodell 11.01'!$E$174</c:f>
              <c:numCache>
                <c:formatCode>#,##0</c:formatCode>
                <c:ptCount val="1"/>
                <c:pt idx="0">
                  <c:v>990</c:v>
                </c:pt>
              </c:numCache>
            </c:numRef>
          </c:xVal>
          <c:yVal>
            <c:numRef>
              <c:f>'Nettoppgraderingsmodell 11.01'!$H$174</c:f>
              <c:numCache>
                <c:formatCode>#,##0</c:formatCode>
                <c:ptCount val="1"/>
                <c:pt idx="0">
                  <c:v>1400000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97-4CF6-87A0-EC391B4B4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6343486003156356"/>
              <c:y val="0.877233969796359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Kostnad eventuell nedtransformering til standard lågspent</a:t>
            </a:r>
          </a:p>
        </c:rich>
      </c:tx>
      <c:layout>
        <c:manualLayout>
          <c:xMode val="edge"/>
          <c:yMode val="edge"/>
          <c:x val="0.19002023843405114"/>
          <c:y val="2.080455195808105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1848416939936816"/>
          <c:y val="0.21887845750050475"/>
          <c:w val="0.69417587776565359"/>
          <c:h val="0.5991163747739388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'Nettoppgraderingsmodell 11.01'!$I$175:$J$175</c:f>
              <c:numCache>
                <c:formatCode>#,##0</c:formatCode>
                <c:ptCount val="2"/>
                <c:pt idx="0">
                  <c:v>0</c:v>
                </c:pt>
                <c:pt idx="1">
                  <c:v>990</c:v>
                </c:pt>
              </c:numCache>
            </c:numRef>
          </c:xVal>
          <c:yVal>
            <c:numRef>
              <c:f>'Nettoppgraderingsmodell 11.01'!$X$175:$Y$175</c:f>
              <c:numCache>
                <c:formatCode>#,##0</c:formatCode>
                <c:ptCount val="2"/>
                <c:pt idx="0">
                  <c:v>600000</c:v>
                </c:pt>
                <c:pt idx="1">
                  <c:v>600000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98-4C0E-920F-4FE044177084}"/>
            </c:ext>
          </c:extLst>
        </c:ser>
        <c:ser>
          <c:idx val="1"/>
          <c:order val="1"/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'Nettoppgraderingsmodell 11.01'!$E$174</c:f>
              <c:numCache>
                <c:formatCode>#,##0</c:formatCode>
                <c:ptCount val="1"/>
                <c:pt idx="0">
                  <c:v>990</c:v>
                </c:pt>
              </c:numCache>
            </c:numRef>
          </c:xVal>
          <c:yVal>
            <c:numRef>
              <c:f>'Nettoppgraderingsmodell 11.01'!$H$175</c:f>
              <c:numCache>
                <c:formatCode>#,##0</c:formatCode>
                <c:ptCount val="1"/>
                <c:pt idx="0">
                  <c:v>600000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98-4C0E-920F-4FE044177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71448"/>
        <c:axId val="504771840"/>
      </c:scatterChart>
      <c:valAx>
        <c:axId val="504771448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61325617432"/>
              <c:y val="0.9154761137672847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840"/>
        <c:crosses val="autoZero"/>
        <c:crossBetween val="midCat"/>
      </c:valAx>
      <c:valAx>
        <c:axId val="5047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9.1551837270341212E-3"/>
              <c:y val="0.105543105188774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50477144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13" Type="http://schemas.openxmlformats.org/officeDocument/2006/relationships/chart" Target="../charts/chart14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Relationship Id="rId1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285758</xdr:colOff>
      <xdr:row>17</xdr:row>
      <xdr:rowOff>13607</xdr:rowOff>
    </xdr:from>
    <xdr:to>
      <xdr:col>52</xdr:col>
      <xdr:colOff>108857</xdr:colOff>
      <xdr:row>51</xdr:row>
      <xdr:rowOff>95250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432B22B-5B1C-4FAF-15B3-521881096C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430530</xdr:colOff>
      <xdr:row>2</xdr:row>
      <xdr:rowOff>49528</xdr:rowOff>
    </xdr:from>
    <xdr:to>
      <xdr:col>16</xdr:col>
      <xdr:colOff>11430</xdr:colOff>
      <xdr:row>13</xdr:row>
      <xdr:rowOff>123824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id="{D131B473-D666-4201-A3A1-D49819882761}"/>
            </a:ext>
          </a:extLst>
        </xdr:cNvPr>
        <xdr:cNvSpPr/>
      </xdr:nvSpPr>
      <xdr:spPr>
        <a:xfrm>
          <a:off x="723900" y="415288"/>
          <a:ext cx="12066270" cy="2649856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5</xdr:row>
      <xdr:rowOff>47624</xdr:rowOff>
    </xdr:from>
    <xdr:to>
      <xdr:col>43</xdr:col>
      <xdr:colOff>9525</xdr:colOff>
      <xdr:row>32</xdr:row>
      <xdr:rowOff>133349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id="{DCF275A7-AD8E-485A-810F-5D90801AC0AE}"/>
            </a:ext>
          </a:extLst>
        </xdr:cNvPr>
        <xdr:cNvSpPr/>
      </xdr:nvSpPr>
      <xdr:spPr>
        <a:xfrm>
          <a:off x="720725" y="955674"/>
          <a:ext cx="41357550" cy="5788025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729615</xdr:colOff>
      <xdr:row>17</xdr:row>
      <xdr:rowOff>161923</xdr:rowOff>
    </xdr:from>
    <xdr:to>
      <xdr:col>4</xdr:col>
      <xdr:colOff>600076</xdr:colOff>
      <xdr:row>30</xdr:row>
      <xdr:rowOff>142874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400E8B3-807A-44CF-A19B-8796A8AE2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714375</xdr:colOff>
      <xdr:row>17</xdr:row>
      <xdr:rowOff>167640</xdr:rowOff>
    </xdr:from>
    <xdr:to>
      <xdr:col>34</xdr:col>
      <xdr:colOff>714375</xdr:colOff>
      <xdr:row>30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2ED938-B148-47B2-9CBA-0A3FC7D20B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729615</xdr:colOff>
      <xdr:row>47</xdr:row>
      <xdr:rowOff>161923</xdr:rowOff>
    </xdr:from>
    <xdr:to>
      <xdr:col>4</xdr:col>
      <xdr:colOff>529590</xdr:colOff>
      <xdr:row>59</xdr:row>
      <xdr:rowOff>180974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31ECD1C-8275-42F9-857C-DCD1AAF26F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626745</xdr:colOff>
      <xdr:row>47</xdr:row>
      <xdr:rowOff>177165</xdr:rowOff>
    </xdr:from>
    <xdr:to>
      <xdr:col>34</xdr:col>
      <xdr:colOff>607695</xdr:colOff>
      <xdr:row>59</xdr:row>
      <xdr:rowOff>180975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BCBEBEB-66A0-42B1-907E-8222C2F9E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729615</xdr:colOff>
      <xdr:row>80</xdr:row>
      <xdr:rowOff>161924</xdr:rowOff>
    </xdr:from>
    <xdr:to>
      <xdr:col>4</xdr:col>
      <xdr:colOff>529590</xdr:colOff>
      <xdr:row>93</xdr:row>
      <xdr:rowOff>19050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00EE8B0-C7DC-4151-9B20-BCDC7BC574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626745</xdr:colOff>
      <xdr:row>80</xdr:row>
      <xdr:rowOff>177165</xdr:rowOff>
    </xdr:from>
    <xdr:to>
      <xdr:col>34</xdr:col>
      <xdr:colOff>607695</xdr:colOff>
      <xdr:row>93</xdr:row>
      <xdr:rowOff>28575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E12B7AD-47CA-4E72-856A-D78D9B2493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371475</xdr:colOff>
      <xdr:row>63</xdr:row>
      <xdr:rowOff>123825</xdr:rowOff>
    </xdr:from>
    <xdr:to>
      <xdr:col>42</xdr:col>
      <xdr:colOff>600075</xdr:colOff>
      <xdr:row>94</xdr:row>
      <xdr:rowOff>104775</xdr:rowOff>
    </xdr:to>
    <xdr:sp macro="" textlink="">
      <xdr:nvSpPr>
        <xdr:cNvPr id="9" name="Rounded Rectangle 1">
          <a:extLst>
            <a:ext uri="{FF2B5EF4-FFF2-40B4-BE49-F238E27FC236}">
              <a16:creationId xmlns:a16="http://schemas.microsoft.com/office/drawing/2014/main" id="{D030182C-EE1C-485D-A245-D4F566A9EDA9}"/>
            </a:ext>
          </a:extLst>
        </xdr:cNvPr>
        <xdr:cNvSpPr/>
      </xdr:nvSpPr>
      <xdr:spPr>
        <a:xfrm>
          <a:off x="663575" y="13112750"/>
          <a:ext cx="41367075" cy="6296025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729615</xdr:colOff>
      <xdr:row>47</xdr:row>
      <xdr:rowOff>161924</xdr:rowOff>
    </xdr:from>
    <xdr:to>
      <xdr:col>4</xdr:col>
      <xdr:colOff>529590</xdr:colOff>
      <xdr:row>60</xdr:row>
      <xdr:rowOff>19050</xdr:rowOff>
    </xdr:to>
    <xdr:graphicFrame macro="">
      <xdr:nvGraphicFramePr>
        <xdr:cNvPr id="10" name="Chart 11">
          <a:extLst>
            <a:ext uri="{FF2B5EF4-FFF2-40B4-BE49-F238E27FC236}">
              <a16:creationId xmlns:a16="http://schemas.microsoft.com/office/drawing/2014/main" id="{FECE0210-BA3B-4014-B9C4-F860AB37EC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626745</xdr:colOff>
      <xdr:row>48</xdr:row>
      <xdr:rowOff>3447</xdr:rowOff>
    </xdr:from>
    <xdr:to>
      <xdr:col>34</xdr:col>
      <xdr:colOff>607695</xdr:colOff>
      <xdr:row>60</xdr:row>
      <xdr:rowOff>25400</xdr:rowOff>
    </xdr:to>
    <xdr:graphicFrame macro="">
      <xdr:nvGraphicFramePr>
        <xdr:cNvPr id="11" name="Chart 13">
          <a:extLst>
            <a:ext uri="{FF2B5EF4-FFF2-40B4-BE49-F238E27FC236}">
              <a16:creationId xmlns:a16="http://schemas.microsoft.com/office/drawing/2014/main" id="{A4F884C7-CEDD-41AC-8AAE-CB686360A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371475</xdr:colOff>
      <xdr:row>33</xdr:row>
      <xdr:rowOff>123825</xdr:rowOff>
    </xdr:from>
    <xdr:to>
      <xdr:col>42</xdr:col>
      <xdr:colOff>600075</xdr:colOff>
      <xdr:row>61</xdr:row>
      <xdr:rowOff>104775</xdr:rowOff>
    </xdr:to>
    <xdr:sp macro="" textlink="">
      <xdr:nvSpPr>
        <xdr:cNvPr id="12" name="Rounded Rectangle 1">
          <a:extLst>
            <a:ext uri="{FF2B5EF4-FFF2-40B4-BE49-F238E27FC236}">
              <a16:creationId xmlns:a16="http://schemas.microsoft.com/office/drawing/2014/main" id="{D5FAE9B2-7E78-4F76-BC99-97107DB49C0B}"/>
            </a:ext>
          </a:extLst>
        </xdr:cNvPr>
        <xdr:cNvSpPr/>
      </xdr:nvSpPr>
      <xdr:spPr>
        <a:xfrm>
          <a:off x="663575" y="6911975"/>
          <a:ext cx="41367075" cy="5819775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729615</xdr:colOff>
      <xdr:row>113</xdr:row>
      <xdr:rowOff>161924</xdr:rowOff>
    </xdr:from>
    <xdr:to>
      <xdr:col>4</xdr:col>
      <xdr:colOff>529590</xdr:colOff>
      <xdr:row>126</xdr:row>
      <xdr:rowOff>19050</xdr:rowOff>
    </xdr:to>
    <xdr:graphicFrame macro="">
      <xdr:nvGraphicFramePr>
        <xdr:cNvPr id="13" name="Chart 6">
          <a:extLst>
            <a:ext uri="{FF2B5EF4-FFF2-40B4-BE49-F238E27FC236}">
              <a16:creationId xmlns:a16="http://schemas.microsoft.com/office/drawing/2014/main" id="{E1FBEA6F-CAD9-49BF-B40C-DDC2F4297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626745</xdr:colOff>
      <xdr:row>113</xdr:row>
      <xdr:rowOff>177165</xdr:rowOff>
    </xdr:from>
    <xdr:to>
      <xdr:col>34</xdr:col>
      <xdr:colOff>607695</xdr:colOff>
      <xdr:row>126</xdr:row>
      <xdr:rowOff>28575</xdr:rowOff>
    </xdr:to>
    <xdr:graphicFrame macro="">
      <xdr:nvGraphicFramePr>
        <xdr:cNvPr id="14" name="Chart 7">
          <a:extLst>
            <a:ext uri="{FF2B5EF4-FFF2-40B4-BE49-F238E27FC236}">
              <a16:creationId xmlns:a16="http://schemas.microsoft.com/office/drawing/2014/main" id="{0830FE64-052B-402B-B175-E9BFECE271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371475</xdr:colOff>
      <xdr:row>96</xdr:row>
      <xdr:rowOff>123825</xdr:rowOff>
    </xdr:from>
    <xdr:to>
      <xdr:col>42</xdr:col>
      <xdr:colOff>600075</xdr:colOff>
      <xdr:row>127</xdr:row>
      <xdr:rowOff>104775</xdr:rowOff>
    </xdr:to>
    <xdr:sp macro="" textlink="">
      <xdr:nvSpPr>
        <xdr:cNvPr id="15" name="Rounded Rectangle 1">
          <a:extLst>
            <a:ext uri="{FF2B5EF4-FFF2-40B4-BE49-F238E27FC236}">
              <a16:creationId xmlns:a16="http://schemas.microsoft.com/office/drawing/2014/main" id="{D483A23A-3F0B-4591-8C09-DAC25B1F7D1D}"/>
            </a:ext>
          </a:extLst>
        </xdr:cNvPr>
        <xdr:cNvSpPr/>
      </xdr:nvSpPr>
      <xdr:spPr>
        <a:xfrm>
          <a:off x="662709" y="12745605"/>
          <a:ext cx="41532464" cy="6059631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729615</xdr:colOff>
      <xdr:row>146</xdr:row>
      <xdr:rowOff>161924</xdr:rowOff>
    </xdr:from>
    <xdr:to>
      <xdr:col>4</xdr:col>
      <xdr:colOff>529590</xdr:colOff>
      <xdr:row>159</xdr:row>
      <xdr:rowOff>19050</xdr:rowOff>
    </xdr:to>
    <xdr:graphicFrame macro="">
      <xdr:nvGraphicFramePr>
        <xdr:cNvPr id="16" name="Chart 6">
          <a:extLst>
            <a:ext uri="{FF2B5EF4-FFF2-40B4-BE49-F238E27FC236}">
              <a16:creationId xmlns:a16="http://schemas.microsoft.com/office/drawing/2014/main" id="{85842DAE-09BC-4ED5-A6C6-DD106621F1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626745</xdr:colOff>
      <xdr:row>146</xdr:row>
      <xdr:rowOff>177165</xdr:rowOff>
    </xdr:from>
    <xdr:to>
      <xdr:col>34</xdr:col>
      <xdr:colOff>607695</xdr:colOff>
      <xdr:row>159</xdr:row>
      <xdr:rowOff>28575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7892A66D-2D89-4FDF-94AF-8F647B7A5C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371475</xdr:colOff>
      <xdr:row>129</xdr:row>
      <xdr:rowOff>123825</xdr:rowOff>
    </xdr:from>
    <xdr:to>
      <xdr:col>42</xdr:col>
      <xdr:colOff>600075</xdr:colOff>
      <xdr:row>160</xdr:row>
      <xdr:rowOff>104775</xdr:rowOff>
    </xdr:to>
    <xdr:sp macro="" textlink="">
      <xdr:nvSpPr>
        <xdr:cNvPr id="18" name="Rounded Rectangle 1">
          <a:extLst>
            <a:ext uri="{FF2B5EF4-FFF2-40B4-BE49-F238E27FC236}">
              <a16:creationId xmlns:a16="http://schemas.microsoft.com/office/drawing/2014/main" id="{D331800D-E31D-436C-9A4C-6D354CE24571}"/>
            </a:ext>
          </a:extLst>
        </xdr:cNvPr>
        <xdr:cNvSpPr/>
      </xdr:nvSpPr>
      <xdr:spPr>
        <a:xfrm>
          <a:off x="662709" y="19170650"/>
          <a:ext cx="41532464" cy="6059632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729615</xdr:colOff>
      <xdr:row>181</xdr:row>
      <xdr:rowOff>161924</xdr:rowOff>
    </xdr:from>
    <xdr:to>
      <xdr:col>4</xdr:col>
      <xdr:colOff>529590</xdr:colOff>
      <xdr:row>194</xdr:row>
      <xdr:rowOff>19050</xdr:rowOff>
    </xdr:to>
    <xdr:graphicFrame macro="">
      <xdr:nvGraphicFramePr>
        <xdr:cNvPr id="22" name="Chart 6">
          <a:extLst>
            <a:ext uri="{FF2B5EF4-FFF2-40B4-BE49-F238E27FC236}">
              <a16:creationId xmlns:a16="http://schemas.microsoft.com/office/drawing/2014/main" id="{8A7C040B-CF3F-4544-A536-8EC242BC6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626745</xdr:colOff>
      <xdr:row>181</xdr:row>
      <xdr:rowOff>177165</xdr:rowOff>
    </xdr:from>
    <xdr:to>
      <xdr:col>34</xdr:col>
      <xdr:colOff>607695</xdr:colOff>
      <xdr:row>194</xdr:row>
      <xdr:rowOff>28575</xdr:rowOff>
    </xdr:to>
    <xdr:graphicFrame macro="">
      <xdr:nvGraphicFramePr>
        <xdr:cNvPr id="23" name="Chart 7">
          <a:extLst>
            <a:ext uri="{FF2B5EF4-FFF2-40B4-BE49-F238E27FC236}">
              <a16:creationId xmlns:a16="http://schemas.microsoft.com/office/drawing/2014/main" id="{1BE2CF92-2C24-4DD7-90DA-C717A29976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371475</xdr:colOff>
      <xdr:row>164</xdr:row>
      <xdr:rowOff>123825</xdr:rowOff>
    </xdr:from>
    <xdr:to>
      <xdr:col>42</xdr:col>
      <xdr:colOff>600075</xdr:colOff>
      <xdr:row>195</xdr:row>
      <xdr:rowOff>104775</xdr:rowOff>
    </xdr:to>
    <xdr:sp macro="" textlink="">
      <xdr:nvSpPr>
        <xdr:cNvPr id="24" name="Rounded Rectangle 1">
          <a:extLst>
            <a:ext uri="{FF2B5EF4-FFF2-40B4-BE49-F238E27FC236}">
              <a16:creationId xmlns:a16="http://schemas.microsoft.com/office/drawing/2014/main" id="{D58014A3-B503-4957-9C43-9182E110F216}"/>
            </a:ext>
          </a:extLst>
        </xdr:cNvPr>
        <xdr:cNvSpPr/>
      </xdr:nvSpPr>
      <xdr:spPr>
        <a:xfrm>
          <a:off x="662709" y="32193923"/>
          <a:ext cx="41532464" cy="6059632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DDD3F-E5C7-4367-B802-EAB4B099EB97}">
  <sheetPr>
    <tabColor theme="4" tint="0.39997558519241921"/>
  </sheetPr>
  <dimension ref="A1:EG129"/>
  <sheetViews>
    <sheetView zoomScale="70" zoomScaleNormal="70" workbookViewId="0">
      <pane xSplit="3" ySplit="10" topLeftCell="AG11" activePane="bottomRight" state="frozen"/>
      <selection pane="topRight" activeCell="D1" sqref="D1"/>
      <selection pane="bottomLeft" activeCell="A11" sqref="A11"/>
      <selection pane="bottomRight" activeCell="AG11" sqref="AG11"/>
    </sheetView>
  </sheetViews>
  <sheetFormatPr baseColWidth="10" defaultColWidth="8.81640625" defaultRowHeight="14.5" x14ac:dyDescent="0.35"/>
  <cols>
    <col min="2" max="2" width="10.1796875" customWidth="1"/>
    <col min="3" max="3" width="14.453125" customWidth="1"/>
    <col min="4" max="75" width="7.453125" customWidth="1"/>
  </cols>
  <sheetData>
    <row r="1" spans="1:137" x14ac:dyDescent="0.3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</row>
    <row r="2" spans="1:137" ht="26" x14ac:dyDescent="0.6">
      <c r="A2" s="75"/>
      <c r="B2" s="80" t="s">
        <v>0</v>
      </c>
      <c r="C2" s="81"/>
      <c r="D2" s="81"/>
      <c r="E2" s="81"/>
      <c r="F2" s="81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</row>
    <row r="3" spans="1:137" x14ac:dyDescent="0.3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</row>
    <row r="4" spans="1:137" ht="18.5" x14ac:dyDescent="0.45">
      <c r="A4" s="75"/>
      <c r="B4" s="78" t="s">
        <v>1</v>
      </c>
      <c r="C4" s="78"/>
      <c r="D4" s="78"/>
      <c r="E4" s="78"/>
      <c r="F4" s="78"/>
      <c r="G4" s="78"/>
      <c r="H4" s="78"/>
      <c r="I4" s="78"/>
      <c r="J4" s="78"/>
      <c r="K4" s="173">
        <v>46692</v>
      </c>
      <c r="L4" s="173"/>
      <c r="M4" s="173"/>
      <c r="N4" s="173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</row>
    <row r="5" spans="1:137" ht="18.5" x14ac:dyDescent="0.45">
      <c r="A5" s="75"/>
      <c r="B5" s="78" t="s">
        <v>2</v>
      </c>
      <c r="C5" s="78"/>
      <c r="D5" s="78"/>
      <c r="E5" s="78"/>
      <c r="F5" s="78"/>
      <c r="G5" s="78"/>
      <c r="H5" s="78"/>
      <c r="I5" s="78"/>
      <c r="J5" s="78"/>
      <c r="K5" s="174">
        <v>0</v>
      </c>
      <c r="L5" s="175"/>
      <c r="M5" s="175"/>
      <c r="N5" s="1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</row>
    <row r="6" spans="1:137" ht="18.5" x14ac:dyDescent="0.45">
      <c r="A6" s="75"/>
      <c r="B6" s="78"/>
      <c r="C6" s="78"/>
      <c r="D6" s="78"/>
      <c r="E6" s="78"/>
      <c r="F6" s="78"/>
      <c r="G6" s="78"/>
      <c r="H6" s="78"/>
      <c r="I6" s="78"/>
      <c r="J6" s="78"/>
      <c r="K6" s="79"/>
      <c r="L6" s="79"/>
      <c r="M6" s="79"/>
      <c r="N6" s="79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</row>
    <row r="7" spans="1:137" ht="18.5" x14ac:dyDescent="0.45">
      <c r="A7" s="75"/>
      <c r="B7" s="78" t="s">
        <v>3</v>
      </c>
      <c r="C7" s="78"/>
      <c r="D7" s="78"/>
      <c r="E7" s="78"/>
      <c r="F7" s="78"/>
      <c r="G7" s="78"/>
      <c r="H7" s="78"/>
      <c r="I7" s="78"/>
      <c r="J7" s="78"/>
      <c r="K7" s="177">
        <f>INDEX(C10:BW35,MATCH(K4,C10:C35,0),MATCH(K5,C10:BW10,0))</f>
        <v>3.333333333333337</v>
      </c>
      <c r="L7" s="178"/>
      <c r="M7" s="178"/>
      <c r="N7" s="179"/>
      <c r="O7" s="77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</row>
    <row r="8" spans="1:137" x14ac:dyDescent="0.35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</row>
    <row r="9" spans="1:137" x14ac:dyDescent="0.35">
      <c r="A9" s="75"/>
      <c r="B9" s="76"/>
      <c r="C9" s="76"/>
      <c r="D9" s="180" t="s">
        <v>4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2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</row>
    <row r="10" spans="1:137" ht="15" thickBot="1" x14ac:dyDescent="0.4">
      <c r="A10" s="75"/>
      <c r="B10" s="76"/>
      <c r="C10" s="76"/>
      <c r="D10" s="82" t="s">
        <v>5</v>
      </c>
      <c r="E10" s="82">
        <v>70</v>
      </c>
      <c r="F10" s="82">
        <v>69</v>
      </c>
      <c r="G10" s="82">
        <v>68</v>
      </c>
      <c r="H10" s="82">
        <v>67</v>
      </c>
      <c r="I10" s="82">
        <v>66</v>
      </c>
      <c r="J10" s="82">
        <v>65</v>
      </c>
      <c r="K10" s="82">
        <v>64</v>
      </c>
      <c r="L10" s="82">
        <v>63</v>
      </c>
      <c r="M10" s="82">
        <v>62</v>
      </c>
      <c r="N10" s="82">
        <v>61</v>
      </c>
      <c r="O10" s="82">
        <v>60</v>
      </c>
      <c r="P10" s="82">
        <v>59</v>
      </c>
      <c r="Q10" s="82">
        <v>58</v>
      </c>
      <c r="R10" s="82">
        <v>57</v>
      </c>
      <c r="S10" s="82">
        <v>56</v>
      </c>
      <c r="T10" s="82">
        <v>55</v>
      </c>
      <c r="U10" s="82">
        <v>54</v>
      </c>
      <c r="V10" s="82">
        <v>53</v>
      </c>
      <c r="W10" s="82">
        <v>52</v>
      </c>
      <c r="X10" s="82">
        <v>51</v>
      </c>
      <c r="Y10" s="82">
        <v>50</v>
      </c>
      <c r="Z10" s="82">
        <v>49</v>
      </c>
      <c r="AA10" s="82">
        <v>48</v>
      </c>
      <c r="AB10" s="82">
        <v>47</v>
      </c>
      <c r="AC10" s="82">
        <v>46</v>
      </c>
      <c r="AD10" s="82">
        <v>45</v>
      </c>
      <c r="AE10" s="82">
        <v>44</v>
      </c>
      <c r="AF10" s="82">
        <v>43</v>
      </c>
      <c r="AG10" s="82">
        <v>42</v>
      </c>
      <c r="AH10" s="82">
        <v>41</v>
      </c>
      <c r="AI10" s="82">
        <v>40</v>
      </c>
      <c r="AJ10" s="82">
        <v>39</v>
      </c>
      <c r="AK10" s="82">
        <v>38</v>
      </c>
      <c r="AL10" s="82">
        <v>37</v>
      </c>
      <c r="AM10" s="82">
        <v>36</v>
      </c>
      <c r="AN10" s="82">
        <v>35</v>
      </c>
      <c r="AO10" s="82">
        <v>34</v>
      </c>
      <c r="AP10" s="82">
        <v>33</v>
      </c>
      <c r="AQ10" s="82">
        <v>32</v>
      </c>
      <c r="AR10" s="82">
        <v>31</v>
      </c>
      <c r="AS10" s="82">
        <v>30</v>
      </c>
      <c r="AT10" s="82">
        <v>29</v>
      </c>
      <c r="AU10" s="82">
        <v>28</v>
      </c>
      <c r="AV10" s="82">
        <v>27</v>
      </c>
      <c r="AW10" s="82">
        <v>26</v>
      </c>
      <c r="AX10" s="82">
        <v>25</v>
      </c>
      <c r="AY10" s="82">
        <v>24</v>
      </c>
      <c r="AZ10" s="82">
        <v>23</v>
      </c>
      <c r="BA10" s="82">
        <v>22</v>
      </c>
      <c r="BB10" s="82">
        <v>21</v>
      </c>
      <c r="BC10" s="82">
        <v>20</v>
      </c>
      <c r="BD10" s="82">
        <v>19</v>
      </c>
      <c r="BE10" s="82">
        <v>18</v>
      </c>
      <c r="BF10" s="82">
        <v>17</v>
      </c>
      <c r="BG10" s="82">
        <v>16</v>
      </c>
      <c r="BH10" s="82">
        <v>15</v>
      </c>
      <c r="BI10" s="82">
        <v>14</v>
      </c>
      <c r="BJ10" s="82">
        <v>13</v>
      </c>
      <c r="BK10" s="82">
        <v>12</v>
      </c>
      <c r="BL10" s="82">
        <v>11</v>
      </c>
      <c r="BM10" s="82">
        <v>10</v>
      </c>
      <c r="BN10" s="82">
        <v>9</v>
      </c>
      <c r="BO10" s="82">
        <v>8</v>
      </c>
      <c r="BP10" s="82">
        <v>7</v>
      </c>
      <c r="BQ10" s="82">
        <v>6</v>
      </c>
      <c r="BR10" s="82">
        <v>5</v>
      </c>
      <c r="BS10" s="82">
        <v>4</v>
      </c>
      <c r="BT10" s="82">
        <v>3</v>
      </c>
      <c r="BU10" s="82">
        <v>2</v>
      </c>
      <c r="BV10" s="82">
        <v>1</v>
      </c>
      <c r="BW10" s="82">
        <v>0</v>
      </c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</row>
    <row r="11" spans="1:137" x14ac:dyDescent="0.35">
      <c r="A11" s="75"/>
      <c r="B11" s="183" t="s">
        <v>6</v>
      </c>
      <c r="C11" s="83">
        <v>45992</v>
      </c>
      <c r="D11" s="68">
        <v>0</v>
      </c>
      <c r="E11" s="69">
        <v>35</v>
      </c>
      <c r="F11" s="69">
        <v>35.5</v>
      </c>
      <c r="G11" s="69">
        <v>36</v>
      </c>
      <c r="H11" s="69">
        <v>36.5</v>
      </c>
      <c r="I11" s="69">
        <v>37</v>
      </c>
      <c r="J11" s="69">
        <v>37.5</v>
      </c>
      <c r="K11" s="69">
        <v>38</v>
      </c>
      <c r="L11" s="69">
        <v>38.5</v>
      </c>
      <c r="M11" s="69">
        <v>39</v>
      </c>
      <c r="N11" s="69">
        <v>39.5</v>
      </c>
      <c r="O11" s="69">
        <v>40</v>
      </c>
      <c r="P11" s="69">
        <v>40.5</v>
      </c>
      <c r="Q11" s="69">
        <v>41</v>
      </c>
      <c r="R11" s="69">
        <v>41.5</v>
      </c>
      <c r="S11" s="69">
        <v>42</v>
      </c>
      <c r="T11" s="69">
        <v>42.5</v>
      </c>
      <c r="U11" s="69">
        <v>43</v>
      </c>
      <c r="V11" s="69">
        <v>43.5</v>
      </c>
      <c r="W11" s="69">
        <v>44</v>
      </c>
      <c r="X11" s="69">
        <v>44.5</v>
      </c>
      <c r="Y11" s="69">
        <v>45</v>
      </c>
      <c r="Z11" s="69">
        <v>45.5</v>
      </c>
      <c r="AA11" s="69">
        <v>46</v>
      </c>
      <c r="AB11" s="69">
        <v>46.5</v>
      </c>
      <c r="AC11" s="69">
        <v>47</v>
      </c>
      <c r="AD11" s="69">
        <v>47.5</v>
      </c>
      <c r="AE11" s="69">
        <v>48</v>
      </c>
      <c r="AF11" s="69">
        <v>48.5</v>
      </c>
      <c r="AG11" s="69">
        <v>49</v>
      </c>
      <c r="AH11" s="69">
        <v>49.5</v>
      </c>
      <c r="AI11" s="69">
        <v>50</v>
      </c>
      <c r="AJ11" s="69">
        <v>50.5</v>
      </c>
      <c r="AK11" s="69">
        <v>51</v>
      </c>
      <c r="AL11" s="69">
        <v>51.5</v>
      </c>
      <c r="AM11" s="69">
        <v>52</v>
      </c>
      <c r="AN11" s="69">
        <v>52.5</v>
      </c>
      <c r="AO11" s="69">
        <v>53</v>
      </c>
      <c r="AP11" s="69">
        <v>53.5</v>
      </c>
      <c r="AQ11" s="69">
        <v>54</v>
      </c>
      <c r="AR11" s="69">
        <v>54.5</v>
      </c>
      <c r="AS11" s="69">
        <v>55</v>
      </c>
      <c r="AT11" s="69">
        <v>55.5</v>
      </c>
      <c r="AU11" s="69">
        <v>56</v>
      </c>
      <c r="AV11" s="69">
        <v>56.5</v>
      </c>
      <c r="AW11" s="69">
        <v>57</v>
      </c>
      <c r="AX11" s="69">
        <v>57.5</v>
      </c>
      <c r="AY11" s="69">
        <v>58</v>
      </c>
      <c r="AZ11" s="69">
        <v>58.5</v>
      </c>
      <c r="BA11" s="69">
        <v>59</v>
      </c>
      <c r="BB11" s="69">
        <v>59.5</v>
      </c>
      <c r="BC11" s="69">
        <v>60</v>
      </c>
      <c r="BD11" s="69">
        <v>60.5</v>
      </c>
      <c r="BE11" s="69">
        <v>61</v>
      </c>
      <c r="BF11" s="69">
        <v>61.5</v>
      </c>
      <c r="BG11" s="69">
        <v>62</v>
      </c>
      <c r="BH11" s="69">
        <v>62.5</v>
      </c>
      <c r="BI11" s="69">
        <v>63</v>
      </c>
      <c r="BJ11" s="69">
        <v>63.5</v>
      </c>
      <c r="BK11" s="69">
        <v>64</v>
      </c>
      <c r="BL11" s="69">
        <v>64.5</v>
      </c>
      <c r="BM11" s="69">
        <v>65</v>
      </c>
      <c r="BN11" s="69">
        <v>65.5</v>
      </c>
      <c r="BO11" s="69">
        <v>66</v>
      </c>
      <c r="BP11" s="69">
        <v>66.5</v>
      </c>
      <c r="BQ11" s="69">
        <v>67</v>
      </c>
      <c r="BR11" s="69">
        <v>67.5</v>
      </c>
      <c r="BS11" s="69">
        <v>68</v>
      </c>
      <c r="BT11" s="69">
        <v>68.5</v>
      </c>
      <c r="BU11" s="69">
        <v>69</v>
      </c>
      <c r="BV11" s="69">
        <v>69.5</v>
      </c>
      <c r="BW11" s="70">
        <v>70</v>
      </c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</row>
    <row r="12" spans="1:137" x14ac:dyDescent="0.35">
      <c r="A12" s="75"/>
      <c r="B12" s="184"/>
      <c r="C12" s="84">
        <v>46023</v>
      </c>
      <c r="D12" s="65">
        <v>0</v>
      </c>
      <c r="E12" s="64">
        <v>35</v>
      </c>
      <c r="F12" s="64">
        <v>35.5</v>
      </c>
      <c r="G12" s="64">
        <v>36</v>
      </c>
      <c r="H12" s="64">
        <v>36.5</v>
      </c>
      <c r="I12" s="64">
        <v>37</v>
      </c>
      <c r="J12" s="64">
        <v>37.5</v>
      </c>
      <c r="K12" s="64">
        <v>38</v>
      </c>
      <c r="L12" s="64">
        <v>38.5</v>
      </c>
      <c r="M12" s="64">
        <v>39</v>
      </c>
      <c r="N12" s="64">
        <v>39.5</v>
      </c>
      <c r="O12" s="64">
        <v>40</v>
      </c>
      <c r="P12" s="64">
        <v>40.5</v>
      </c>
      <c r="Q12" s="64">
        <v>41</v>
      </c>
      <c r="R12" s="64">
        <v>41.5</v>
      </c>
      <c r="S12" s="64">
        <v>42</v>
      </c>
      <c r="T12" s="64">
        <v>42.5</v>
      </c>
      <c r="U12" s="64">
        <v>43</v>
      </c>
      <c r="V12" s="64">
        <v>43.5</v>
      </c>
      <c r="W12" s="64">
        <v>44</v>
      </c>
      <c r="X12" s="64">
        <v>44.5</v>
      </c>
      <c r="Y12" s="64">
        <v>45</v>
      </c>
      <c r="Z12" s="64">
        <v>45.5</v>
      </c>
      <c r="AA12" s="64">
        <v>46</v>
      </c>
      <c r="AB12" s="64">
        <v>46.5</v>
      </c>
      <c r="AC12" s="64">
        <v>47</v>
      </c>
      <c r="AD12" s="64">
        <v>47.5</v>
      </c>
      <c r="AE12" s="64">
        <v>48</v>
      </c>
      <c r="AF12" s="64">
        <v>48.5</v>
      </c>
      <c r="AG12" s="64">
        <v>49</v>
      </c>
      <c r="AH12" s="64">
        <v>49.5</v>
      </c>
      <c r="AI12" s="64">
        <v>50</v>
      </c>
      <c r="AJ12" s="64">
        <v>50.5</v>
      </c>
      <c r="AK12" s="64">
        <v>51</v>
      </c>
      <c r="AL12" s="64">
        <v>51.5</v>
      </c>
      <c r="AM12" s="64">
        <v>52</v>
      </c>
      <c r="AN12" s="64">
        <v>52.5</v>
      </c>
      <c r="AO12" s="64">
        <v>53</v>
      </c>
      <c r="AP12" s="64">
        <v>53.5</v>
      </c>
      <c r="AQ12" s="64">
        <v>54</v>
      </c>
      <c r="AR12" s="64">
        <v>54.5</v>
      </c>
      <c r="AS12" s="64">
        <v>55</v>
      </c>
      <c r="AT12" s="64">
        <v>55.5</v>
      </c>
      <c r="AU12" s="64">
        <v>56</v>
      </c>
      <c r="AV12" s="64">
        <v>56.5</v>
      </c>
      <c r="AW12" s="64">
        <v>57</v>
      </c>
      <c r="AX12" s="64">
        <v>57.5</v>
      </c>
      <c r="AY12" s="64">
        <v>58</v>
      </c>
      <c r="AZ12" s="64">
        <v>58.5</v>
      </c>
      <c r="BA12" s="64">
        <v>59</v>
      </c>
      <c r="BB12" s="64">
        <v>59.5</v>
      </c>
      <c r="BC12" s="64">
        <v>60</v>
      </c>
      <c r="BD12" s="64">
        <v>60.5</v>
      </c>
      <c r="BE12" s="64">
        <v>61</v>
      </c>
      <c r="BF12" s="64">
        <v>61.5</v>
      </c>
      <c r="BG12" s="64">
        <v>62</v>
      </c>
      <c r="BH12" s="64">
        <v>62.5</v>
      </c>
      <c r="BI12" s="64">
        <v>63</v>
      </c>
      <c r="BJ12" s="64">
        <v>63.5</v>
      </c>
      <c r="BK12" s="64">
        <v>64</v>
      </c>
      <c r="BL12" s="64">
        <v>64.5</v>
      </c>
      <c r="BM12" s="64">
        <v>65</v>
      </c>
      <c r="BN12" s="64">
        <v>65.5</v>
      </c>
      <c r="BO12" s="64">
        <v>66</v>
      </c>
      <c r="BP12" s="64">
        <v>66.5</v>
      </c>
      <c r="BQ12" s="64">
        <v>67</v>
      </c>
      <c r="BR12" s="64">
        <v>67.5</v>
      </c>
      <c r="BS12" s="64">
        <v>68</v>
      </c>
      <c r="BT12" s="64">
        <v>68.5</v>
      </c>
      <c r="BU12" s="64">
        <v>69</v>
      </c>
      <c r="BV12" s="64">
        <v>69.5</v>
      </c>
      <c r="BW12" s="71">
        <v>70</v>
      </c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</row>
    <row r="13" spans="1:137" x14ac:dyDescent="0.35">
      <c r="A13" s="75"/>
      <c r="B13" s="184"/>
      <c r="C13" s="84">
        <v>46054</v>
      </c>
      <c r="D13" s="65">
        <v>0</v>
      </c>
      <c r="E13" s="64">
        <v>35</v>
      </c>
      <c r="F13" s="64">
        <v>35.5</v>
      </c>
      <c r="G13" s="64">
        <v>36</v>
      </c>
      <c r="H13" s="64">
        <v>36.5</v>
      </c>
      <c r="I13" s="64">
        <v>37</v>
      </c>
      <c r="J13" s="64">
        <v>37.5</v>
      </c>
      <c r="K13" s="64">
        <v>38</v>
      </c>
      <c r="L13" s="64">
        <v>38.5</v>
      </c>
      <c r="M13" s="64">
        <v>39</v>
      </c>
      <c r="N13" s="64">
        <v>39.5</v>
      </c>
      <c r="O13" s="64">
        <v>40</v>
      </c>
      <c r="P13" s="64">
        <v>40.5</v>
      </c>
      <c r="Q13" s="64">
        <v>41</v>
      </c>
      <c r="R13" s="64">
        <v>41.5</v>
      </c>
      <c r="S13" s="64">
        <v>42</v>
      </c>
      <c r="T13" s="64">
        <v>42.5</v>
      </c>
      <c r="U13" s="64">
        <v>43</v>
      </c>
      <c r="V13" s="64">
        <v>43.5</v>
      </c>
      <c r="W13" s="64">
        <v>44</v>
      </c>
      <c r="X13" s="64">
        <v>44.5</v>
      </c>
      <c r="Y13" s="64">
        <v>45</v>
      </c>
      <c r="Z13" s="64">
        <v>45.5</v>
      </c>
      <c r="AA13" s="64">
        <v>46</v>
      </c>
      <c r="AB13" s="64">
        <v>46.5</v>
      </c>
      <c r="AC13" s="64">
        <v>47</v>
      </c>
      <c r="AD13" s="64">
        <v>47.5</v>
      </c>
      <c r="AE13" s="64">
        <v>48</v>
      </c>
      <c r="AF13" s="64">
        <v>48.5</v>
      </c>
      <c r="AG13" s="64">
        <v>49</v>
      </c>
      <c r="AH13" s="64">
        <v>49.5</v>
      </c>
      <c r="AI13" s="64">
        <v>50</v>
      </c>
      <c r="AJ13" s="64">
        <v>50.5</v>
      </c>
      <c r="AK13" s="64">
        <v>51</v>
      </c>
      <c r="AL13" s="64">
        <v>51.5</v>
      </c>
      <c r="AM13" s="64">
        <v>52</v>
      </c>
      <c r="AN13" s="64">
        <v>52.5</v>
      </c>
      <c r="AO13" s="64">
        <v>53</v>
      </c>
      <c r="AP13" s="64">
        <v>53.5</v>
      </c>
      <c r="AQ13" s="64">
        <v>54</v>
      </c>
      <c r="AR13" s="64">
        <v>54.5</v>
      </c>
      <c r="AS13" s="64">
        <v>55</v>
      </c>
      <c r="AT13" s="64">
        <v>55.5</v>
      </c>
      <c r="AU13" s="64">
        <v>56</v>
      </c>
      <c r="AV13" s="64">
        <v>56.5</v>
      </c>
      <c r="AW13" s="64">
        <v>57</v>
      </c>
      <c r="AX13" s="64">
        <v>57.5</v>
      </c>
      <c r="AY13" s="64">
        <v>58</v>
      </c>
      <c r="AZ13" s="64">
        <v>58.5</v>
      </c>
      <c r="BA13" s="64">
        <v>59</v>
      </c>
      <c r="BB13" s="64">
        <v>59.5</v>
      </c>
      <c r="BC13" s="64">
        <v>60</v>
      </c>
      <c r="BD13" s="64">
        <v>60.5</v>
      </c>
      <c r="BE13" s="64">
        <v>61</v>
      </c>
      <c r="BF13" s="64">
        <v>61.5</v>
      </c>
      <c r="BG13" s="64">
        <v>62</v>
      </c>
      <c r="BH13" s="64">
        <v>62.5</v>
      </c>
      <c r="BI13" s="64">
        <v>63</v>
      </c>
      <c r="BJ13" s="64">
        <v>63.5</v>
      </c>
      <c r="BK13" s="64">
        <v>64</v>
      </c>
      <c r="BL13" s="64">
        <v>64.5</v>
      </c>
      <c r="BM13" s="64">
        <v>65</v>
      </c>
      <c r="BN13" s="64">
        <v>65.5</v>
      </c>
      <c r="BO13" s="64">
        <v>66</v>
      </c>
      <c r="BP13" s="64">
        <v>66.5</v>
      </c>
      <c r="BQ13" s="64">
        <v>67</v>
      </c>
      <c r="BR13" s="64">
        <v>67.5</v>
      </c>
      <c r="BS13" s="64">
        <v>68</v>
      </c>
      <c r="BT13" s="64">
        <v>68.5</v>
      </c>
      <c r="BU13" s="64">
        <v>69</v>
      </c>
      <c r="BV13" s="64">
        <v>69.5</v>
      </c>
      <c r="BW13" s="71">
        <v>70</v>
      </c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</row>
    <row r="14" spans="1:137" x14ac:dyDescent="0.35">
      <c r="A14" s="75"/>
      <c r="B14" s="184"/>
      <c r="C14" s="84">
        <v>46082</v>
      </c>
      <c r="D14" s="65">
        <v>0</v>
      </c>
      <c r="E14" s="64">
        <v>35</v>
      </c>
      <c r="F14" s="64">
        <v>35.5</v>
      </c>
      <c r="G14" s="64">
        <v>36</v>
      </c>
      <c r="H14" s="64">
        <v>36.5</v>
      </c>
      <c r="I14" s="64">
        <v>37</v>
      </c>
      <c r="J14" s="64">
        <v>37.5</v>
      </c>
      <c r="K14" s="64">
        <v>38</v>
      </c>
      <c r="L14" s="64">
        <v>38.5</v>
      </c>
      <c r="M14" s="64">
        <v>39</v>
      </c>
      <c r="N14" s="64">
        <v>39.5</v>
      </c>
      <c r="O14" s="64">
        <v>40</v>
      </c>
      <c r="P14" s="64">
        <v>40.5</v>
      </c>
      <c r="Q14" s="64">
        <v>41</v>
      </c>
      <c r="R14" s="64">
        <v>41.5</v>
      </c>
      <c r="S14" s="64">
        <v>42</v>
      </c>
      <c r="T14" s="64">
        <v>42.5</v>
      </c>
      <c r="U14" s="64">
        <v>43</v>
      </c>
      <c r="V14" s="64">
        <v>43.5</v>
      </c>
      <c r="W14" s="64">
        <v>44</v>
      </c>
      <c r="X14" s="64">
        <v>44.5</v>
      </c>
      <c r="Y14" s="64">
        <v>45</v>
      </c>
      <c r="Z14" s="64">
        <v>45.5</v>
      </c>
      <c r="AA14" s="64">
        <v>46</v>
      </c>
      <c r="AB14" s="64">
        <v>46.5</v>
      </c>
      <c r="AC14" s="64">
        <v>47</v>
      </c>
      <c r="AD14" s="64">
        <v>47.5</v>
      </c>
      <c r="AE14" s="64">
        <v>48</v>
      </c>
      <c r="AF14" s="64">
        <v>48.5</v>
      </c>
      <c r="AG14" s="64">
        <v>49</v>
      </c>
      <c r="AH14" s="64">
        <v>49.5</v>
      </c>
      <c r="AI14" s="64">
        <v>50</v>
      </c>
      <c r="AJ14" s="64">
        <v>50.5</v>
      </c>
      <c r="AK14" s="64">
        <v>51</v>
      </c>
      <c r="AL14" s="64">
        <v>51.5</v>
      </c>
      <c r="AM14" s="64">
        <v>52</v>
      </c>
      <c r="AN14" s="64">
        <v>52.5</v>
      </c>
      <c r="AO14" s="64">
        <v>53</v>
      </c>
      <c r="AP14" s="64">
        <v>53.5</v>
      </c>
      <c r="AQ14" s="64">
        <v>54</v>
      </c>
      <c r="AR14" s="64">
        <v>54.5</v>
      </c>
      <c r="AS14" s="64">
        <v>55</v>
      </c>
      <c r="AT14" s="64">
        <v>55.5</v>
      </c>
      <c r="AU14" s="64">
        <v>56</v>
      </c>
      <c r="AV14" s="64">
        <v>56.5</v>
      </c>
      <c r="AW14" s="64">
        <v>57</v>
      </c>
      <c r="AX14" s="64">
        <v>57.5</v>
      </c>
      <c r="AY14" s="64">
        <v>58</v>
      </c>
      <c r="AZ14" s="64">
        <v>58.5</v>
      </c>
      <c r="BA14" s="64">
        <v>59</v>
      </c>
      <c r="BB14" s="64">
        <v>59.5</v>
      </c>
      <c r="BC14" s="64">
        <v>60</v>
      </c>
      <c r="BD14" s="64">
        <v>60.5</v>
      </c>
      <c r="BE14" s="64">
        <v>61</v>
      </c>
      <c r="BF14" s="64">
        <v>61.5</v>
      </c>
      <c r="BG14" s="64">
        <v>62</v>
      </c>
      <c r="BH14" s="64">
        <v>62.5</v>
      </c>
      <c r="BI14" s="64">
        <v>63</v>
      </c>
      <c r="BJ14" s="64">
        <v>63.5</v>
      </c>
      <c r="BK14" s="64">
        <v>64</v>
      </c>
      <c r="BL14" s="64">
        <v>64.5</v>
      </c>
      <c r="BM14" s="64">
        <v>65</v>
      </c>
      <c r="BN14" s="64">
        <v>65.5</v>
      </c>
      <c r="BO14" s="64">
        <v>66</v>
      </c>
      <c r="BP14" s="64">
        <v>66.5</v>
      </c>
      <c r="BQ14" s="64">
        <v>67</v>
      </c>
      <c r="BR14" s="64">
        <v>67.5</v>
      </c>
      <c r="BS14" s="64">
        <v>68</v>
      </c>
      <c r="BT14" s="64">
        <v>68.5</v>
      </c>
      <c r="BU14" s="64">
        <v>69</v>
      </c>
      <c r="BV14" s="64">
        <v>69.5</v>
      </c>
      <c r="BW14" s="71">
        <v>70</v>
      </c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</row>
    <row r="15" spans="1:137" x14ac:dyDescent="0.35">
      <c r="A15" s="75"/>
      <c r="B15" s="184"/>
      <c r="C15" s="84">
        <v>46113</v>
      </c>
      <c r="D15" s="65">
        <v>0</v>
      </c>
      <c r="E15" s="64">
        <v>33.333333333333329</v>
      </c>
      <c r="F15" s="64">
        <v>33.80952380952381</v>
      </c>
      <c r="G15" s="64">
        <v>34.285714285714285</v>
      </c>
      <c r="H15" s="64">
        <v>34.761904761904759</v>
      </c>
      <c r="I15" s="64">
        <v>35.238095238095234</v>
      </c>
      <c r="J15" s="64">
        <v>35.714285714285715</v>
      </c>
      <c r="K15" s="64">
        <v>36.19047619047619</v>
      </c>
      <c r="L15" s="64">
        <v>36.666666666666664</v>
      </c>
      <c r="M15" s="64">
        <v>37.142857142857139</v>
      </c>
      <c r="N15" s="64">
        <v>37.61904761904762</v>
      </c>
      <c r="O15" s="64">
        <v>38.095238095238095</v>
      </c>
      <c r="P15" s="64">
        <v>38.571428571428569</v>
      </c>
      <c r="Q15" s="64">
        <v>39.047619047619044</v>
      </c>
      <c r="R15" s="64">
        <v>39.523809523809518</v>
      </c>
      <c r="S15" s="64">
        <v>40</v>
      </c>
      <c r="T15" s="64">
        <v>40.476190476190474</v>
      </c>
      <c r="U15" s="64">
        <v>40.952380952380949</v>
      </c>
      <c r="V15" s="64">
        <v>41.428571428571423</v>
      </c>
      <c r="W15" s="64">
        <v>41.904761904761905</v>
      </c>
      <c r="X15" s="64">
        <v>42.38095238095238</v>
      </c>
      <c r="Y15" s="64">
        <v>42.857142857142854</v>
      </c>
      <c r="Z15" s="64">
        <v>43.333333333333329</v>
      </c>
      <c r="AA15" s="64">
        <v>43.80952380952381</v>
      </c>
      <c r="AB15" s="64">
        <v>44.285714285714285</v>
      </c>
      <c r="AC15" s="64">
        <v>44.761904761904759</v>
      </c>
      <c r="AD15" s="64">
        <v>45.238095238095234</v>
      </c>
      <c r="AE15" s="64">
        <v>45.714285714285708</v>
      </c>
      <c r="AF15" s="64">
        <v>46.19047619047619</v>
      </c>
      <c r="AG15" s="64">
        <v>46.666666666666664</v>
      </c>
      <c r="AH15" s="64">
        <v>47.142857142857139</v>
      </c>
      <c r="AI15" s="64">
        <v>47.619047619047613</v>
      </c>
      <c r="AJ15" s="64">
        <v>48.095238095238095</v>
      </c>
      <c r="AK15" s="64">
        <v>48.571428571428569</v>
      </c>
      <c r="AL15" s="64">
        <v>49.047619047619044</v>
      </c>
      <c r="AM15" s="64">
        <v>49.523809523809518</v>
      </c>
      <c r="AN15" s="64">
        <v>50</v>
      </c>
      <c r="AO15" s="64">
        <v>50.476190476190474</v>
      </c>
      <c r="AP15" s="64">
        <v>50.952380952380949</v>
      </c>
      <c r="AQ15" s="64">
        <v>51.428571428571423</v>
      </c>
      <c r="AR15" s="64">
        <v>51.904761904761905</v>
      </c>
      <c r="AS15" s="64">
        <v>52.38095238095238</v>
      </c>
      <c r="AT15" s="64">
        <v>52.857142857142854</v>
      </c>
      <c r="AU15" s="64">
        <v>53.333333333333329</v>
      </c>
      <c r="AV15" s="64">
        <v>53.809523809523803</v>
      </c>
      <c r="AW15" s="64">
        <v>54.285714285714285</v>
      </c>
      <c r="AX15" s="64">
        <v>54.761904761904759</v>
      </c>
      <c r="AY15" s="64">
        <v>55.238095238095234</v>
      </c>
      <c r="AZ15" s="64">
        <v>55.714285714285708</v>
      </c>
      <c r="BA15" s="64">
        <v>56.19047619047619</v>
      </c>
      <c r="BB15" s="64">
        <v>56.666666666666664</v>
      </c>
      <c r="BC15" s="64">
        <v>57.142857142857139</v>
      </c>
      <c r="BD15" s="64">
        <v>57.619047619047613</v>
      </c>
      <c r="BE15" s="64">
        <v>58.095238095238095</v>
      </c>
      <c r="BF15" s="64">
        <v>58.571428571428569</v>
      </c>
      <c r="BG15" s="64">
        <v>59.047619047619044</v>
      </c>
      <c r="BH15" s="64">
        <v>59.523809523809518</v>
      </c>
      <c r="BI15" s="64">
        <v>60</v>
      </c>
      <c r="BJ15" s="64">
        <v>60.476190476190474</v>
      </c>
      <c r="BK15" s="64">
        <v>60.952380952380949</v>
      </c>
      <c r="BL15" s="64">
        <v>61.428571428571423</v>
      </c>
      <c r="BM15" s="64">
        <v>61.904761904761898</v>
      </c>
      <c r="BN15" s="64">
        <v>62.38095238095238</v>
      </c>
      <c r="BO15" s="64">
        <v>62.857142857142854</v>
      </c>
      <c r="BP15" s="64">
        <v>63.333333333333329</v>
      </c>
      <c r="BQ15" s="64">
        <v>63.809523809523803</v>
      </c>
      <c r="BR15" s="64">
        <v>64.285714285714278</v>
      </c>
      <c r="BS15" s="64">
        <v>64.761904761904759</v>
      </c>
      <c r="BT15" s="64">
        <v>65.238095238095241</v>
      </c>
      <c r="BU15" s="64">
        <v>65.714285714285708</v>
      </c>
      <c r="BV15" s="64">
        <v>66.19047619047619</v>
      </c>
      <c r="BW15" s="71">
        <v>66.666666666666657</v>
      </c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</row>
    <row r="16" spans="1:137" x14ac:dyDescent="0.35">
      <c r="A16" s="75"/>
      <c r="B16" s="184"/>
      <c r="C16" s="84">
        <v>46143</v>
      </c>
      <c r="D16" s="65">
        <v>0</v>
      </c>
      <c r="E16" s="64">
        <v>31.666666666666668</v>
      </c>
      <c r="F16" s="64">
        <v>32.11904761904762</v>
      </c>
      <c r="G16" s="64">
        <v>32.571428571428569</v>
      </c>
      <c r="H16" s="64">
        <v>33.023809523809526</v>
      </c>
      <c r="I16" s="64">
        <v>33.476190476190474</v>
      </c>
      <c r="J16" s="64">
        <v>33.928571428571431</v>
      </c>
      <c r="K16" s="64">
        <v>34.38095238095238</v>
      </c>
      <c r="L16" s="64">
        <v>34.833333333333336</v>
      </c>
      <c r="M16" s="64">
        <v>35.285714285714285</v>
      </c>
      <c r="N16" s="64">
        <v>35.738095238095241</v>
      </c>
      <c r="O16" s="64">
        <v>36.19047619047619</v>
      </c>
      <c r="P16" s="64">
        <v>36.642857142857146</v>
      </c>
      <c r="Q16" s="64">
        <v>37.095238095238095</v>
      </c>
      <c r="R16" s="64">
        <v>37.547619047619051</v>
      </c>
      <c r="S16" s="64">
        <v>38</v>
      </c>
      <c r="T16" s="64">
        <v>38.452380952380956</v>
      </c>
      <c r="U16" s="64">
        <v>38.904761904761905</v>
      </c>
      <c r="V16" s="64">
        <v>39.357142857142854</v>
      </c>
      <c r="W16" s="64">
        <v>39.80952380952381</v>
      </c>
      <c r="X16" s="64">
        <v>40.261904761904759</v>
      </c>
      <c r="Y16" s="64">
        <v>40.714285714285715</v>
      </c>
      <c r="Z16" s="64">
        <v>41.166666666666664</v>
      </c>
      <c r="AA16" s="64">
        <v>41.61904761904762</v>
      </c>
      <c r="AB16" s="64">
        <v>42.071428571428569</v>
      </c>
      <c r="AC16" s="64">
        <v>42.523809523809526</v>
      </c>
      <c r="AD16" s="64">
        <v>42.976190476190474</v>
      </c>
      <c r="AE16" s="64">
        <v>43.428571428571431</v>
      </c>
      <c r="AF16" s="64">
        <v>43.88095238095238</v>
      </c>
      <c r="AG16" s="64">
        <v>44.333333333333336</v>
      </c>
      <c r="AH16" s="64">
        <v>44.785714285714285</v>
      </c>
      <c r="AI16" s="64">
        <v>45.238095238095241</v>
      </c>
      <c r="AJ16" s="64">
        <v>45.69047619047619</v>
      </c>
      <c r="AK16" s="64">
        <v>46.142857142857146</v>
      </c>
      <c r="AL16" s="64">
        <v>46.595238095238095</v>
      </c>
      <c r="AM16" s="64">
        <v>47.047619047619051</v>
      </c>
      <c r="AN16" s="64">
        <v>47.5</v>
      </c>
      <c r="AO16" s="64">
        <v>47.952380952380956</v>
      </c>
      <c r="AP16" s="64">
        <v>48.404761904761905</v>
      </c>
      <c r="AQ16" s="64">
        <v>48.857142857142854</v>
      </c>
      <c r="AR16" s="64">
        <v>49.30952380952381</v>
      </c>
      <c r="AS16" s="64">
        <v>49.761904761904759</v>
      </c>
      <c r="AT16" s="64">
        <v>50.214285714285715</v>
      </c>
      <c r="AU16" s="64">
        <v>50.666666666666664</v>
      </c>
      <c r="AV16" s="64">
        <v>51.11904761904762</v>
      </c>
      <c r="AW16" s="64">
        <v>51.571428571428569</v>
      </c>
      <c r="AX16" s="64">
        <v>52.023809523809526</v>
      </c>
      <c r="AY16" s="64">
        <v>52.476190476190474</v>
      </c>
      <c r="AZ16" s="64">
        <v>52.928571428571431</v>
      </c>
      <c r="BA16" s="64">
        <v>53.38095238095238</v>
      </c>
      <c r="BB16" s="64">
        <v>53.833333333333336</v>
      </c>
      <c r="BC16" s="64">
        <v>54.285714285714285</v>
      </c>
      <c r="BD16" s="64">
        <v>54.738095238095241</v>
      </c>
      <c r="BE16" s="64">
        <v>55.19047619047619</v>
      </c>
      <c r="BF16" s="64">
        <v>55.642857142857146</v>
      </c>
      <c r="BG16" s="64">
        <v>56.095238095238095</v>
      </c>
      <c r="BH16" s="64">
        <v>56.547619047619051</v>
      </c>
      <c r="BI16" s="64">
        <v>57</v>
      </c>
      <c r="BJ16" s="64">
        <v>57.452380952380956</v>
      </c>
      <c r="BK16" s="64">
        <v>57.904761904761905</v>
      </c>
      <c r="BL16" s="64">
        <v>58.357142857142854</v>
      </c>
      <c r="BM16" s="64">
        <v>58.80952380952381</v>
      </c>
      <c r="BN16" s="64">
        <v>59.261904761904759</v>
      </c>
      <c r="BO16" s="64">
        <v>59.714285714285715</v>
      </c>
      <c r="BP16" s="64">
        <v>60.166666666666664</v>
      </c>
      <c r="BQ16" s="64">
        <v>60.61904761904762</v>
      </c>
      <c r="BR16" s="64">
        <v>61.071428571428569</v>
      </c>
      <c r="BS16" s="64">
        <v>61.523809523809526</v>
      </c>
      <c r="BT16" s="64">
        <v>61.976190476190474</v>
      </c>
      <c r="BU16" s="64">
        <v>62.428571428571431</v>
      </c>
      <c r="BV16" s="64">
        <v>62.88095238095238</v>
      </c>
      <c r="BW16" s="71">
        <v>63.333333333333336</v>
      </c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</row>
    <row r="17" spans="1:137" x14ac:dyDescent="0.35">
      <c r="A17" s="75"/>
      <c r="B17" s="184"/>
      <c r="C17" s="84">
        <v>46174</v>
      </c>
      <c r="D17" s="65">
        <v>0</v>
      </c>
      <c r="E17" s="64">
        <v>30.000000000000004</v>
      </c>
      <c r="F17" s="64">
        <v>30.428571428571431</v>
      </c>
      <c r="G17" s="64">
        <v>30.857142857142861</v>
      </c>
      <c r="H17" s="64">
        <v>31.285714285714288</v>
      </c>
      <c r="I17" s="64">
        <v>31.714285714285715</v>
      </c>
      <c r="J17" s="64">
        <v>32.142857142857146</v>
      </c>
      <c r="K17" s="64">
        <v>32.571428571428577</v>
      </c>
      <c r="L17" s="64">
        <v>33</v>
      </c>
      <c r="M17" s="64">
        <v>33.428571428571431</v>
      </c>
      <c r="N17" s="64">
        <v>33.857142857142861</v>
      </c>
      <c r="O17" s="64">
        <v>34.285714285714292</v>
      </c>
      <c r="P17" s="64">
        <v>34.714285714285715</v>
      </c>
      <c r="Q17" s="64">
        <v>35.142857142857146</v>
      </c>
      <c r="R17" s="64">
        <v>35.571428571428577</v>
      </c>
      <c r="S17" s="64">
        <v>36</v>
      </c>
      <c r="T17" s="64">
        <v>36.428571428571431</v>
      </c>
      <c r="U17" s="64">
        <v>36.857142857142861</v>
      </c>
      <c r="V17" s="64">
        <v>37.285714285714292</v>
      </c>
      <c r="W17" s="64">
        <v>37.714285714285715</v>
      </c>
      <c r="X17" s="64">
        <v>38.142857142857146</v>
      </c>
      <c r="Y17" s="64">
        <v>38.571428571428577</v>
      </c>
      <c r="Z17" s="64">
        <v>39</v>
      </c>
      <c r="AA17" s="64">
        <v>39.428571428571431</v>
      </c>
      <c r="AB17" s="64">
        <v>39.857142857142861</v>
      </c>
      <c r="AC17" s="64">
        <v>40.285714285714292</v>
      </c>
      <c r="AD17" s="64">
        <v>40.714285714285715</v>
      </c>
      <c r="AE17" s="64">
        <v>41.142857142857146</v>
      </c>
      <c r="AF17" s="64">
        <v>41.571428571428577</v>
      </c>
      <c r="AG17" s="64">
        <v>42</v>
      </c>
      <c r="AH17" s="64">
        <v>42.428571428571431</v>
      </c>
      <c r="AI17" s="64">
        <v>42.857142857142861</v>
      </c>
      <c r="AJ17" s="64">
        <v>43.285714285714292</v>
      </c>
      <c r="AK17" s="64">
        <v>43.714285714285715</v>
      </c>
      <c r="AL17" s="64">
        <v>44.142857142857146</v>
      </c>
      <c r="AM17" s="64">
        <v>44.571428571428577</v>
      </c>
      <c r="AN17" s="64">
        <v>45</v>
      </c>
      <c r="AO17" s="64">
        <v>45.428571428571431</v>
      </c>
      <c r="AP17" s="64">
        <v>45.857142857142861</v>
      </c>
      <c r="AQ17" s="64">
        <v>46.285714285714292</v>
      </c>
      <c r="AR17" s="64">
        <v>46.714285714285715</v>
      </c>
      <c r="AS17" s="64">
        <v>47.142857142857146</v>
      </c>
      <c r="AT17" s="64">
        <v>47.571428571428577</v>
      </c>
      <c r="AU17" s="64">
        <v>48</v>
      </c>
      <c r="AV17" s="64">
        <v>48.428571428571431</v>
      </c>
      <c r="AW17" s="64">
        <v>48.857142857142861</v>
      </c>
      <c r="AX17" s="64">
        <v>49.285714285714292</v>
      </c>
      <c r="AY17" s="64">
        <v>49.714285714285715</v>
      </c>
      <c r="AZ17" s="64">
        <v>50.142857142857146</v>
      </c>
      <c r="BA17" s="64">
        <v>50.571428571428577</v>
      </c>
      <c r="BB17" s="64">
        <v>51.000000000000007</v>
      </c>
      <c r="BC17" s="64">
        <v>51.428571428571431</v>
      </c>
      <c r="BD17" s="64">
        <v>51.857142857142861</v>
      </c>
      <c r="BE17" s="64">
        <v>52.285714285714292</v>
      </c>
      <c r="BF17" s="64">
        <v>52.714285714285715</v>
      </c>
      <c r="BG17" s="64">
        <v>53.142857142857146</v>
      </c>
      <c r="BH17" s="64">
        <v>53.571428571428577</v>
      </c>
      <c r="BI17" s="64">
        <v>54.000000000000007</v>
      </c>
      <c r="BJ17" s="64">
        <v>54.428571428571431</v>
      </c>
      <c r="BK17" s="64">
        <v>54.857142857142861</v>
      </c>
      <c r="BL17" s="64">
        <v>55.285714285714292</v>
      </c>
      <c r="BM17" s="64">
        <v>55.714285714285715</v>
      </c>
      <c r="BN17" s="64">
        <v>56.142857142857146</v>
      </c>
      <c r="BO17" s="64">
        <v>56.571428571428577</v>
      </c>
      <c r="BP17" s="64">
        <v>57.000000000000007</v>
      </c>
      <c r="BQ17" s="64">
        <v>57.428571428571431</v>
      </c>
      <c r="BR17" s="64">
        <v>57.857142857142861</v>
      </c>
      <c r="BS17" s="64">
        <v>58.285714285714292</v>
      </c>
      <c r="BT17" s="64">
        <v>58.714285714285715</v>
      </c>
      <c r="BU17" s="64">
        <v>59.142857142857146</v>
      </c>
      <c r="BV17" s="64">
        <v>59.571428571428577</v>
      </c>
      <c r="BW17" s="71">
        <v>60.000000000000007</v>
      </c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</row>
    <row r="18" spans="1:137" x14ac:dyDescent="0.35">
      <c r="A18" s="75"/>
      <c r="B18" s="184"/>
      <c r="C18" s="84">
        <v>46204</v>
      </c>
      <c r="D18" s="65">
        <v>0</v>
      </c>
      <c r="E18" s="64">
        <v>28.333333333333332</v>
      </c>
      <c r="F18" s="64">
        <v>28.738095238095237</v>
      </c>
      <c r="G18" s="64">
        <v>29.142857142857142</v>
      </c>
      <c r="H18" s="64">
        <v>29.547619047619047</v>
      </c>
      <c r="I18" s="64">
        <v>29.952380952380953</v>
      </c>
      <c r="J18" s="64">
        <v>30.357142857142858</v>
      </c>
      <c r="K18" s="64">
        <v>30.761904761904763</v>
      </c>
      <c r="L18" s="64">
        <v>31.166666666666668</v>
      </c>
      <c r="M18" s="64">
        <v>31.571428571428573</v>
      </c>
      <c r="N18" s="64">
        <v>31.976190476190478</v>
      </c>
      <c r="O18" s="64">
        <v>32.38095238095238</v>
      </c>
      <c r="P18" s="64">
        <v>32.785714285714285</v>
      </c>
      <c r="Q18" s="64">
        <v>33.19047619047619</v>
      </c>
      <c r="R18" s="64">
        <v>33.595238095238095</v>
      </c>
      <c r="S18" s="64">
        <v>34</v>
      </c>
      <c r="T18" s="64">
        <v>34.404761904761905</v>
      </c>
      <c r="U18" s="64">
        <v>34.80952380952381</v>
      </c>
      <c r="V18" s="64">
        <v>35.214285714285715</v>
      </c>
      <c r="W18" s="64">
        <v>35.61904761904762</v>
      </c>
      <c r="X18" s="64">
        <v>36.023809523809526</v>
      </c>
      <c r="Y18" s="64">
        <v>36.428571428571431</v>
      </c>
      <c r="Z18" s="64">
        <v>36.833333333333336</v>
      </c>
      <c r="AA18" s="64">
        <v>37.238095238095241</v>
      </c>
      <c r="AB18" s="64">
        <v>37.642857142857146</v>
      </c>
      <c r="AC18" s="64">
        <v>38.047619047619051</v>
      </c>
      <c r="AD18" s="64">
        <v>38.452380952380956</v>
      </c>
      <c r="AE18" s="64">
        <v>38.857142857142861</v>
      </c>
      <c r="AF18" s="64">
        <v>39.261904761904759</v>
      </c>
      <c r="AG18" s="64">
        <v>39.666666666666664</v>
      </c>
      <c r="AH18" s="64">
        <v>40.071428571428569</v>
      </c>
      <c r="AI18" s="64">
        <v>40.476190476190474</v>
      </c>
      <c r="AJ18" s="64">
        <v>40.88095238095238</v>
      </c>
      <c r="AK18" s="64">
        <v>41.285714285714285</v>
      </c>
      <c r="AL18" s="64">
        <v>41.69047619047619</v>
      </c>
      <c r="AM18" s="64">
        <v>42.095238095238095</v>
      </c>
      <c r="AN18" s="64">
        <v>42.5</v>
      </c>
      <c r="AO18" s="64">
        <v>42.904761904761905</v>
      </c>
      <c r="AP18" s="64">
        <v>43.30952380952381</v>
      </c>
      <c r="AQ18" s="64">
        <v>43.714285714285715</v>
      </c>
      <c r="AR18" s="64">
        <v>44.11904761904762</v>
      </c>
      <c r="AS18" s="64">
        <v>44.523809523809526</v>
      </c>
      <c r="AT18" s="64">
        <v>44.928571428571431</v>
      </c>
      <c r="AU18" s="64">
        <v>45.333333333333336</v>
      </c>
      <c r="AV18" s="64">
        <v>45.738095238095241</v>
      </c>
      <c r="AW18" s="64">
        <v>46.142857142857146</v>
      </c>
      <c r="AX18" s="64">
        <v>46.547619047619051</v>
      </c>
      <c r="AY18" s="64">
        <v>46.952380952380956</v>
      </c>
      <c r="AZ18" s="64">
        <v>47.357142857142861</v>
      </c>
      <c r="BA18" s="64">
        <v>47.761904761904759</v>
      </c>
      <c r="BB18" s="64">
        <v>48.166666666666664</v>
      </c>
      <c r="BC18" s="64">
        <v>48.571428571428569</v>
      </c>
      <c r="BD18" s="64">
        <v>48.976190476190474</v>
      </c>
      <c r="BE18" s="64">
        <v>49.38095238095238</v>
      </c>
      <c r="BF18" s="64">
        <v>49.785714285714285</v>
      </c>
      <c r="BG18" s="64">
        <v>50.19047619047619</v>
      </c>
      <c r="BH18" s="64">
        <v>50.595238095238095</v>
      </c>
      <c r="BI18" s="64">
        <v>51</v>
      </c>
      <c r="BJ18" s="64">
        <v>51.404761904761905</v>
      </c>
      <c r="BK18" s="64">
        <v>51.80952380952381</v>
      </c>
      <c r="BL18" s="64">
        <v>52.214285714285715</v>
      </c>
      <c r="BM18" s="64">
        <v>52.61904761904762</v>
      </c>
      <c r="BN18" s="64">
        <v>53.023809523809526</v>
      </c>
      <c r="BO18" s="64">
        <v>53.428571428571431</v>
      </c>
      <c r="BP18" s="64">
        <v>53.833333333333336</v>
      </c>
      <c r="BQ18" s="64">
        <v>54.238095238095241</v>
      </c>
      <c r="BR18" s="64">
        <v>54.642857142857146</v>
      </c>
      <c r="BS18" s="64">
        <v>55.047619047619051</v>
      </c>
      <c r="BT18" s="64">
        <v>55.452380952380956</v>
      </c>
      <c r="BU18" s="64">
        <v>55.857142857142861</v>
      </c>
      <c r="BV18" s="64">
        <v>56.261904761904759</v>
      </c>
      <c r="BW18" s="71">
        <v>56.666666666666664</v>
      </c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</row>
    <row r="19" spans="1:137" x14ac:dyDescent="0.35">
      <c r="A19" s="75"/>
      <c r="B19" s="184"/>
      <c r="C19" s="84">
        <v>46235</v>
      </c>
      <c r="D19" s="65">
        <v>0</v>
      </c>
      <c r="E19" s="64">
        <v>26.666666666666664</v>
      </c>
      <c r="F19" s="64">
        <v>27.047619047619047</v>
      </c>
      <c r="G19" s="64">
        <v>27.428571428571427</v>
      </c>
      <c r="H19" s="64">
        <v>27.809523809523807</v>
      </c>
      <c r="I19" s="64">
        <v>28.19047619047619</v>
      </c>
      <c r="J19" s="64">
        <v>28.571428571428569</v>
      </c>
      <c r="K19" s="64">
        <v>28.952380952380949</v>
      </c>
      <c r="L19" s="64">
        <v>29.333333333333332</v>
      </c>
      <c r="M19" s="64">
        <v>29.714285714285712</v>
      </c>
      <c r="N19" s="64">
        <v>30.095238095238095</v>
      </c>
      <c r="O19" s="64">
        <v>30.476190476190474</v>
      </c>
      <c r="P19" s="64">
        <v>30.857142857142854</v>
      </c>
      <c r="Q19" s="64">
        <v>31.238095238095237</v>
      </c>
      <c r="R19" s="64">
        <v>31.619047619047617</v>
      </c>
      <c r="S19" s="64">
        <v>32</v>
      </c>
      <c r="T19" s="64">
        <v>32.38095238095238</v>
      </c>
      <c r="U19" s="64">
        <v>32.761904761904759</v>
      </c>
      <c r="V19" s="64">
        <v>33.142857142857139</v>
      </c>
      <c r="W19" s="64">
        <v>33.523809523809518</v>
      </c>
      <c r="X19" s="64">
        <v>33.904761904761905</v>
      </c>
      <c r="Y19" s="64">
        <v>34.285714285714285</v>
      </c>
      <c r="Z19" s="64">
        <v>34.666666666666664</v>
      </c>
      <c r="AA19" s="64">
        <v>35.047619047619044</v>
      </c>
      <c r="AB19" s="64">
        <v>35.428571428571423</v>
      </c>
      <c r="AC19" s="64">
        <v>35.80952380952381</v>
      </c>
      <c r="AD19" s="64">
        <v>36.19047619047619</v>
      </c>
      <c r="AE19" s="64">
        <v>36.571428571428569</v>
      </c>
      <c r="AF19" s="64">
        <v>36.952380952380949</v>
      </c>
      <c r="AG19" s="64">
        <v>37.333333333333329</v>
      </c>
      <c r="AH19" s="64">
        <v>37.714285714285715</v>
      </c>
      <c r="AI19" s="64">
        <v>38.095238095238095</v>
      </c>
      <c r="AJ19" s="64">
        <v>38.476190476190474</v>
      </c>
      <c r="AK19" s="64">
        <v>38.857142857142854</v>
      </c>
      <c r="AL19" s="64">
        <v>39.238095238095234</v>
      </c>
      <c r="AM19" s="64">
        <v>39.61904761904762</v>
      </c>
      <c r="AN19" s="64">
        <v>40</v>
      </c>
      <c r="AO19" s="64">
        <v>40.38095238095238</v>
      </c>
      <c r="AP19" s="64">
        <v>40.761904761904759</v>
      </c>
      <c r="AQ19" s="64">
        <v>41.142857142857139</v>
      </c>
      <c r="AR19" s="64">
        <v>41.523809523809518</v>
      </c>
      <c r="AS19" s="64">
        <v>41.904761904761905</v>
      </c>
      <c r="AT19" s="64">
        <v>42.285714285714285</v>
      </c>
      <c r="AU19" s="64">
        <v>42.666666666666664</v>
      </c>
      <c r="AV19" s="64">
        <v>43.047619047619044</v>
      </c>
      <c r="AW19" s="64">
        <v>43.428571428571423</v>
      </c>
      <c r="AX19" s="64">
        <v>43.80952380952381</v>
      </c>
      <c r="AY19" s="64">
        <v>44.19047619047619</v>
      </c>
      <c r="AZ19" s="64">
        <v>44.571428571428569</v>
      </c>
      <c r="BA19" s="64">
        <v>44.952380952380949</v>
      </c>
      <c r="BB19" s="64">
        <v>45.333333333333329</v>
      </c>
      <c r="BC19" s="64">
        <v>45.714285714285708</v>
      </c>
      <c r="BD19" s="64">
        <v>46.095238095238095</v>
      </c>
      <c r="BE19" s="64">
        <v>46.476190476190474</v>
      </c>
      <c r="BF19" s="64">
        <v>46.857142857142854</v>
      </c>
      <c r="BG19" s="64">
        <v>47.238095238095234</v>
      </c>
      <c r="BH19" s="64">
        <v>47.619047619047613</v>
      </c>
      <c r="BI19" s="64">
        <v>48</v>
      </c>
      <c r="BJ19" s="64">
        <v>48.38095238095238</v>
      </c>
      <c r="BK19" s="64">
        <v>48.761904761904759</v>
      </c>
      <c r="BL19" s="64">
        <v>49.142857142857139</v>
      </c>
      <c r="BM19" s="64">
        <v>49.523809523809518</v>
      </c>
      <c r="BN19" s="64">
        <v>49.904761904761905</v>
      </c>
      <c r="BO19" s="64">
        <v>50.285714285714285</v>
      </c>
      <c r="BP19" s="64">
        <v>50.666666666666664</v>
      </c>
      <c r="BQ19" s="64">
        <v>51.047619047619044</v>
      </c>
      <c r="BR19" s="64">
        <v>51.428571428571423</v>
      </c>
      <c r="BS19" s="64">
        <v>51.80952380952381</v>
      </c>
      <c r="BT19" s="64">
        <v>52.19047619047619</v>
      </c>
      <c r="BU19" s="64">
        <v>52.571428571428569</v>
      </c>
      <c r="BV19" s="64">
        <v>52.952380952380949</v>
      </c>
      <c r="BW19" s="71">
        <v>53.333333333333329</v>
      </c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</row>
    <row r="20" spans="1:137" x14ac:dyDescent="0.35">
      <c r="A20" s="75"/>
      <c r="B20" s="184"/>
      <c r="C20" s="84">
        <v>46266</v>
      </c>
      <c r="D20" s="65">
        <v>0</v>
      </c>
      <c r="E20" s="64">
        <v>25</v>
      </c>
      <c r="F20" s="64">
        <v>25.357142857142858</v>
      </c>
      <c r="G20" s="64">
        <v>25.714285714285715</v>
      </c>
      <c r="H20" s="64">
        <v>26.071428571428573</v>
      </c>
      <c r="I20" s="64">
        <v>26.428571428571431</v>
      </c>
      <c r="J20" s="64">
        <v>26.785714285714285</v>
      </c>
      <c r="K20" s="64">
        <v>27.142857142857142</v>
      </c>
      <c r="L20" s="64">
        <v>27.5</v>
      </c>
      <c r="M20" s="64">
        <v>27.857142857142858</v>
      </c>
      <c r="N20" s="64">
        <v>28.214285714285715</v>
      </c>
      <c r="O20" s="64">
        <v>28.571428571428573</v>
      </c>
      <c r="P20" s="64">
        <v>28.928571428571431</v>
      </c>
      <c r="Q20" s="64">
        <v>29.285714285714285</v>
      </c>
      <c r="R20" s="64">
        <v>29.642857142857142</v>
      </c>
      <c r="S20" s="64">
        <v>30</v>
      </c>
      <c r="T20" s="64">
        <v>30.357142857142858</v>
      </c>
      <c r="U20" s="64">
        <v>30.714285714285715</v>
      </c>
      <c r="V20" s="64">
        <v>31.071428571428573</v>
      </c>
      <c r="W20" s="64">
        <v>31.428571428571431</v>
      </c>
      <c r="X20" s="64">
        <v>31.785714285714285</v>
      </c>
      <c r="Y20" s="64">
        <v>32.142857142857146</v>
      </c>
      <c r="Z20" s="64">
        <v>32.5</v>
      </c>
      <c r="AA20" s="64">
        <v>32.857142857142861</v>
      </c>
      <c r="AB20" s="64">
        <v>33.214285714285715</v>
      </c>
      <c r="AC20" s="64">
        <v>33.571428571428569</v>
      </c>
      <c r="AD20" s="64">
        <v>33.928571428571431</v>
      </c>
      <c r="AE20" s="64">
        <v>34.285714285714285</v>
      </c>
      <c r="AF20" s="64">
        <v>34.642857142857146</v>
      </c>
      <c r="AG20" s="64">
        <v>35</v>
      </c>
      <c r="AH20" s="64">
        <v>35.357142857142861</v>
      </c>
      <c r="AI20" s="64">
        <v>35.714285714285715</v>
      </c>
      <c r="AJ20" s="64">
        <v>36.071428571428569</v>
      </c>
      <c r="AK20" s="64">
        <v>36.428571428571431</v>
      </c>
      <c r="AL20" s="64">
        <v>36.785714285714285</v>
      </c>
      <c r="AM20" s="64">
        <v>37.142857142857146</v>
      </c>
      <c r="AN20" s="64">
        <v>37.5</v>
      </c>
      <c r="AO20" s="64">
        <v>37.857142857142861</v>
      </c>
      <c r="AP20" s="64">
        <v>38.214285714285715</v>
      </c>
      <c r="AQ20" s="64">
        <v>38.571428571428569</v>
      </c>
      <c r="AR20" s="64">
        <v>38.928571428571431</v>
      </c>
      <c r="AS20" s="64">
        <v>39.285714285714285</v>
      </c>
      <c r="AT20" s="64">
        <v>39.642857142857146</v>
      </c>
      <c r="AU20" s="64">
        <v>40</v>
      </c>
      <c r="AV20" s="64">
        <v>40.357142857142861</v>
      </c>
      <c r="AW20" s="64">
        <v>40.714285714285715</v>
      </c>
      <c r="AX20" s="64">
        <v>41.071428571428569</v>
      </c>
      <c r="AY20" s="64">
        <v>41.428571428571431</v>
      </c>
      <c r="AZ20" s="64">
        <v>41.785714285714285</v>
      </c>
      <c r="BA20" s="64">
        <v>42.142857142857146</v>
      </c>
      <c r="BB20" s="64">
        <v>42.5</v>
      </c>
      <c r="BC20" s="64">
        <v>42.857142857142861</v>
      </c>
      <c r="BD20" s="64">
        <v>43.214285714285715</v>
      </c>
      <c r="BE20" s="64">
        <v>43.571428571428569</v>
      </c>
      <c r="BF20" s="64">
        <v>43.928571428571431</v>
      </c>
      <c r="BG20" s="64">
        <v>44.285714285714285</v>
      </c>
      <c r="BH20" s="64">
        <v>44.642857142857146</v>
      </c>
      <c r="BI20" s="64">
        <v>45</v>
      </c>
      <c r="BJ20" s="64">
        <v>45.357142857142861</v>
      </c>
      <c r="BK20" s="64">
        <v>45.714285714285715</v>
      </c>
      <c r="BL20" s="64">
        <v>46.071428571428569</v>
      </c>
      <c r="BM20" s="64">
        <v>46.428571428571431</v>
      </c>
      <c r="BN20" s="64">
        <v>46.785714285714285</v>
      </c>
      <c r="BO20" s="64">
        <v>47.142857142857146</v>
      </c>
      <c r="BP20" s="64">
        <v>47.5</v>
      </c>
      <c r="BQ20" s="64">
        <v>47.857142857142861</v>
      </c>
      <c r="BR20" s="64">
        <v>48.214285714285715</v>
      </c>
      <c r="BS20" s="64">
        <v>48.571428571428569</v>
      </c>
      <c r="BT20" s="64">
        <v>48.928571428571431</v>
      </c>
      <c r="BU20" s="64">
        <v>49.285714285714285</v>
      </c>
      <c r="BV20" s="64">
        <v>49.642857142857146</v>
      </c>
      <c r="BW20" s="71">
        <v>50</v>
      </c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</row>
    <row r="21" spans="1:137" x14ac:dyDescent="0.35">
      <c r="A21" s="75"/>
      <c r="B21" s="184"/>
      <c r="C21" s="84">
        <v>46296</v>
      </c>
      <c r="D21" s="65">
        <v>0</v>
      </c>
      <c r="E21" s="64">
        <v>23.333333333333336</v>
      </c>
      <c r="F21" s="64">
        <v>23.666666666666668</v>
      </c>
      <c r="G21" s="64">
        <v>24.000000000000004</v>
      </c>
      <c r="H21" s="64">
        <v>24.333333333333336</v>
      </c>
      <c r="I21" s="64">
        <v>24.666666666666668</v>
      </c>
      <c r="J21" s="64">
        <v>25.000000000000004</v>
      </c>
      <c r="K21" s="64">
        <v>25.333333333333336</v>
      </c>
      <c r="L21" s="64">
        <v>25.666666666666668</v>
      </c>
      <c r="M21" s="64">
        <v>26.000000000000004</v>
      </c>
      <c r="N21" s="64">
        <v>26.333333333333336</v>
      </c>
      <c r="O21" s="64">
        <v>26.666666666666671</v>
      </c>
      <c r="P21" s="64">
        <v>27.000000000000004</v>
      </c>
      <c r="Q21" s="64">
        <v>27.333333333333336</v>
      </c>
      <c r="R21" s="64">
        <v>27.666666666666671</v>
      </c>
      <c r="S21" s="64">
        <v>28.000000000000004</v>
      </c>
      <c r="T21" s="64">
        <v>28.333333333333336</v>
      </c>
      <c r="U21" s="64">
        <v>28.666666666666671</v>
      </c>
      <c r="V21" s="64">
        <v>29.000000000000004</v>
      </c>
      <c r="W21" s="64">
        <v>29.333333333333336</v>
      </c>
      <c r="X21" s="64">
        <v>29.666666666666671</v>
      </c>
      <c r="Y21" s="64">
        <v>30.000000000000004</v>
      </c>
      <c r="Z21" s="64">
        <v>30.333333333333336</v>
      </c>
      <c r="AA21" s="64">
        <v>30.666666666666671</v>
      </c>
      <c r="AB21" s="64">
        <v>31.000000000000004</v>
      </c>
      <c r="AC21" s="64">
        <v>31.333333333333336</v>
      </c>
      <c r="AD21" s="64">
        <v>31.666666666666671</v>
      </c>
      <c r="AE21" s="64">
        <v>32</v>
      </c>
      <c r="AF21" s="64">
        <v>32.333333333333336</v>
      </c>
      <c r="AG21" s="64">
        <v>32.666666666666671</v>
      </c>
      <c r="AH21" s="64">
        <v>33.000000000000007</v>
      </c>
      <c r="AI21" s="64">
        <v>33.333333333333336</v>
      </c>
      <c r="AJ21" s="64">
        <v>33.666666666666671</v>
      </c>
      <c r="AK21" s="64">
        <v>34.000000000000007</v>
      </c>
      <c r="AL21" s="64">
        <v>34.333333333333336</v>
      </c>
      <c r="AM21" s="64">
        <v>34.666666666666671</v>
      </c>
      <c r="AN21" s="64">
        <v>35.000000000000007</v>
      </c>
      <c r="AO21" s="64">
        <v>35.333333333333336</v>
      </c>
      <c r="AP21" s="64">
        <v>35.666666666666671</v>
      </c>
      <c r="AQ21" s="64">
        <v>36.000000000000007</v>
      </c>
      <c r="AR21" s="64">
        <v>36.333333333333336</v>
      </c>
      <c r="AS21" s="64">
        <v>36.666666666666671</v>
      </c>
      <c r="AT21" s="64">
        <v>37.000000000000007</v>
      </c>
      <c r="AU21" s="64">
        <v>37.333333333333336</v>
      </c>
      <c r="AV21" s="64">
        <v>37.666666666666671</v>
      </c>
      <c r="AW21" s="64">
        <v>38.000000000000007</v>
      </c>
      <c r="AX21" s="64">
        <v>38.333333333333336</v>
      </c>
      <c r="AY21" s="64">
        <v>38.666666666666671</v>
      </c>
      <c r="AZ21" s="64">
        <v>39.000000000000007</v>
      </c>
      <c r="BA21" s="64">
        <v>39.333333333333336</v>
      </c>
      <c r="BB21" s="64">
        <v>39.666666666666671</v>
      </c>
      <c r="BC21" s="64">
        <v>40.000000000000007</v>
      </c>
      <c r="BD21" s="64">
        <v>40.333333333333336</v>
      </c>
      <c r="BE21" s="64">
        <v>40.666666666666671</v>
      </c>
      <c r="BF21" s="64">
        <v>41.000000000000007</v>
      </c>
      <c r="BG21" s="64">
        <v>41.333333333333336</v>
      </c>
      <c r="BH21" s="64">
        <v>41.666666666666671</v>
      </c>
      <c r="BI21" s="64">
        <v>42.000000000000007</v>
      </c>
      <c r="BJ21" s="64">
        <v>42.333333333333336</v>
      </c>
      <c r="BK21" s="64">
        <v>42.666666666666671</v>
      </c>
      <c r="BL21" s="64">
        <v>43.000000000000007</v>
      </c>
      <c r="BM21" s="64">
        <v>43.333333333333336</v>
      </c>
      <c r="BN21" s="64">
        <v>43.666666666666671</v>
      </c>
      <c r="BO21" s="64">
        <v>44.000000000000007</v>
      </c>
      <c r="BP21" s="64">
        <v>44.333333333333336</v>
      </c>
      <c r="BQ21" s="64">
        <v>44.666666666666671</v>
      </c>
      <c r="BR21" s="64">
        <v>45.000000000000007</v>
      </c>
      <c r="BS21" s="64">
        <v>45.333333333333336</v>
      </c>
      <c r="BT21" s="64">
        <v>45.666666666666671</v>
      </c>
      <c r="BU21" s="64">
        <v>46.000000000000007</v>
      </c>
      <c r="BV21" s="64">
        <v>46.333333333333336</v>
      </c>
      <c r="BW21" s="71">
        <v>46.666666666666671</v>
      </c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</row>
    <row r="22" spans="1:137" x14ac:dyDescent="0.35">
      <c r="A22" s="75"/>
      <c r="B22" s="184"/>
      <c r="C22" s="84">
        <v>46327</v>
      </c>
      <c r="D22" s="65">
        <v>0</v>
      </c>
      <c r="E22" s="64">
        <v>21.666666666666668</v>
      </c>
      <c r="F22" s="64">
        <v>21.976190476190478</v>
      </c>
      <c r="G22" s="64">
        <v>22.285714285714285</v>
      </c>
      <c r="H22" s="64">
        <v>22.595238095238095</v>
      </c>
      <c r="I22" s="64">
        <v>22.904761904761905</v>
      </c>
      <c r="J22" s="64">
        <v>23.214285714285715</v>
      </c>
      <c r="K22" s="64">
        <v>23.523809523809526</v>
      </c>
      <c r="L22" s="64">
        <v>23.833333333333336</v>
      </c>
      <c r="M22" s="64">
        <v>24.142857142857142</v>
      </c>
      <c r="N22" s="64">
        <v>24.452380952380953</v>
      </c>
      <c r="O22" s="64">
        <v>24.761904761904763</v>
      </c>
      <c r="P22" s="64">
        <v>25.071428571428573</v>
      </c>
      <c r="Q22" s="64">
        <v>25.380952380952383</v>
      </c>
      <c r="R22" s="64">
        <v>25.69047619047619</v>
      </c>
      <c r="S22" s="64">
        <v>26</v>
      </c>
      <c r="T22" s="64">
        <v>26.30952380952381</v>
      </c>
      <c r="U22" s="64">
        <v>26.61904761904762</v>
      </c>
      <c r="V22" s="64">
        <v>26.928571428571431</v>
      </c>
      <c r="W22" s="64">
        <v>27.238095238095241</v>
      </c>
      <c r="X22" s="64">
        <v>27.547619047619047</v>
      </c>
      <c r="Y22" s="64">
        <v>27.857142857142858</v>
      </c>
      <c r="Z22" s="64">
        <v>28.166666666666668</v>
      </c>
      <c r="AA22" s="64">
        <v>28.476190476190478</v>
      </c>
      <c r="AB22" s="64">
        <v>28.785714285714288</v>
      </c>
      <c r="AC22" s="64">
        <v>29.095238095238095</v>
      </c>
      <c r="AD22" s="64">
        <v>29.404761904761905</v>
      </c>
      <c r="AE22" s="64">
        <v>29.714285714285715</v>
      </c>
      <c r="AF22" s="64">
        <v>30.023809523809526</v>
      </c>
      <c r="AG22" s="64">
        <v>30.333333333333336</v>
      </c>
      <c r="AH22" s="64">
        <v>30.642857142857142</v>
      </c>
      <c r="AI22" s="64">
        <v>30.952380952380953</v>
      </c>
      <c r="AJ22" s="64">
        <v>31.261904761904763</v>
      </c>
      <c r="AK22" s="64">
        <v>31.571428571428573</v>
      </c>
      <c r="AL22" s="64">
        <v>31.880952380952383</v>
      </c>
      <c r="AM22" s="64">
        <v>32.19047619047619</v>
      </c>
      <c r="AN22" s="64">
        <v>32.5</v>
      </c>
      <c r="AO22" s="64">
        <v>32.80952380952381</v>
      </c>
      <c r="AP22" s="64">
        <v>33.11904761904762</v>
      </c>
      <c r="AQ22" s="64">
        <v>33.428571428571431</v>
      </c>
      <c r="AR22" s="64">
        <v>33.738095238095241</v>
      </c>
      <c r="AS22" s="64">
        <v>34.047619047619051</v>
      </c>
      <c r="AT22" s="64">
        <v>34.357142857142861</v>
      </c>
      <c r="AU22" s="64">
        <v>34.666666666666671</v>
      </c>
      <c r="AV22" s="64">
        <v>34.976190476190474</v>
      </c>
      <c r="AW22" s="64">
        <v>35.285714285714285</v>
      </c>
      <c r="AX22" s="64">
        <v>35.595238095238095</v>
      </c>
      <c r="AY22" s="64">
        <v>35.904761904761905</v>
      </c>
      <c r="AZ22" s="64">
        <v>36.214285714285715</v>
      </c>
      <c r="BA22" s="64">
        <v>36.523809523809526</v>
      </c>
      <c r="BB22" s="64">
        <v>36.833333333333336</v>
      </c>
      <c r="BC22" s="64">
        <v>37.142857142857146</v>
      </c>
      <c r="BD22" s="64">
        <v>37.452380952380956</v>
      </c>
      <c r="BE22" s="64">
        <v>37.761904761904766</v>
      </c>
      <c r="BF22" s="64">
        <v>38.071428571428569</v>
      </c>
      <c r="BG22" s="64">
        <v>38.38095238095238</v>
      </c>
      <c r="BH22" s="64">
        <v>38.69047619047619</v>
      </c>
      <c r="BI22" s="64">
        <v>39</v>
      </c>
      <c r="BJ22" s="64">
        <v>39.30952380952381</v>
      </c>
      <c r="BK22" s="64">
        <v>39.61904761904762</v>
      </c>
      <c r="BL22" s="64">
        <v>39.928571428571431</v>
      </c>
      <c r="BM22" s="64">
        <v>40.238095238095241</v>
      </c>
      <c r="BN22" s="64">
        <v>40.547619047619051</v>
      </c>
      <c r="BO22" s="64">
        <v>40.857142857142861</v>
      </c>
      <c r="BP22" s="64">
        <v>41.166666666666671</v>
      </c>
      <c r="BQ22" s="64">
        <v>41.476190476190474</v>
      </c>
      <c r="BR22" s="64">
        <v>41.785714285714285</v>
      </c>
      <c r="BS22" s="64">
        <v>42.095238095238095</v>
      </c>
      <c r="BT22" s="64">
        <v>42.404761904761905</v>
      </c>
      <c r="BU22" s="64">
        <v>42.714285714285715</v>
      </c>
      <c r="BV22" s="64">
        <v>43.023809523809526</v>
      </c>
      <c r="BW22" s="71">
        <v>43.333333333333336</v>
      </c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</row>
    <row r="23" spans="1:137" ht="15" thickBot="1" x14ac:dyDescent="0.4">
      <c r="A23" s="75"/>
      <c r="B23" s="184"/>
      <c r="C23" s="85">
        <v>46357</v>
      </c>
      <c r="D23" s="72">
        <v>0</v>
      </c>
      <c r="E23" s="73">
        <v>20</v>
      </c>
      <c r="F23" s="73">
        <v>20.285714285714285</v>
      </c>
      <c r="G23" s="73">
        <v>20.571428571428569</v>
      </c>
      <c r="H23" s="73">
        <v>20.857142857142858</v>
      </c>
      <c r="I23" s="73">
        <v>21.142857142857142</v>
      </c>
      <c r="J23" s="73">
        <v>21.428571428571427</v>
      </c>
      <c r="K23" s="73">
        <v>21.714285714285712</v>
      </c>
      <c r="L23" s="73">
        <v>22</v>
      </c>
      <c r="M23" s="73">
        <v>22.285714285714285</v>
      </c>
      <c r="N23" s="73">
        <v>22.571428571428569</v>
      </c>
      <c r="O23" s="73">
        <v>22.857142857142854</v>
      </c>
      <c r="P23" s="73">
        <v>23.142857142857142</v>
      </c>
      <c r="Q23" s="73">
        <v>23.428571428571427</v>
      </c>
      <c r="R23" s="73">
        <v>23.714285714285712</v>
      </c>
      <c r="S23" s="73">
        <v>24</v>
      </c>
      <c r="T23" s="73">
        <v>24.285714285714285</v>
      </c>
      <c r="U23" s="73">
        <v>24.571428571428569</v>
      </c>
      <c r="V23" s="73">
        <v>24.857142857142854</v>
      </c>
      <c r="W23" s="73">
        <v>25.142857142857142</v>
      </c>
      <c r="X23" s="73">
        <v>25.428571428571427</v>
      </c>
      <c r="Y23" s="73">
        <v>25.714285714285712</v>
      </c>
      <c r="Z23" s="73">
        <v>26</v>
      </c>
      <c r="AA23" s="73">
        <v>26.285714285714285</v>
      </c>
      <c r="AB23" s="73">
        <v>26.571428571428569</v>
      </c>
      <c r="AC23" s="73">
        <v>26.857142857142854</v>
      </c>
      <c r="AD23" s="73">
        <v>27.142857142857142</v>
      </c>
      <c r="AE23" s="73">
        <v>27.428571428571427</v>
      </c>
      <c r="AF23" s="73">
        <v>27.714285714285712</v>
      </c>
      <c r="AG23" s="73">
        <v>28</v>
      </c>
      <c r="AH23" s="73">
        <v>28.285714285714285</v>
      </c>
      <c r="AI23" s="73">
        <v>28.571428571428569</v>
      </c>
      <c r="AJ23" s="73">
        <v>28.857142857142854</v>
      </c>
      <c r="AK23" s="73">
        <v>29.142857142857142</v>
      </c>
      <c r="AL23" s="73">
        <v>29.428571428571427</v>
      </c>
      <c r="AM23" s="73">
        <v>29.714285714285712</v>
      </c>
      <c r="AN23" s="73">
        <v>30</v>
      </c>
      <c r="AO23" s="73">
        <v>30.285714285714285</v>
      </c>
      <c r="AP23" s="73">
        <v>30.571428571428569</v>
      </c>
      <c r="AQ23" s="73">
        <v>30.857142857142854</v>
      </c>
      <c r="AR23" s="73">
        <v>31.142857142857142</v>
      </c>
      <c r="AS23" s="73">
        <v>31.428571428571427</v>
      </c>
      <c r="AT23" s="73">
        <v>31.714285714285712</v>
      </c>
      <c r="AU23" s="73">
        <v>32</v>
      </c>
      <c r="AV23" s="73">
        <v>32.285714285714285</v>
      </c>
      <c r="AW23" s="73">
        <v>32.571428571428569</v>
      </c>
      <c r="AX23" s="73">
        <v>32.857142857142854</v>
      </c>
      <c r="AY23" s="73">
        <v>33.142857142857139</v>
      </c>
      <c r="AZ23" s="73">
        <v>33.428571428571423</v>
      </c>
      <c r="BA23" s="73">
        <v>33.714285714285715</v>
      </c>
      <c r="BB23" s="73">
        <v>34</v>
      </c>
      <c r="BC23" s="73">
        <v>34.285714285714285</v>
      </c>
      <c r="BD23" s="73">
        <v>34.571428571428569</v>
      </c>
      <c r="BE23" s="73">
        <v>34.857142857142854</v>
      </c>
      <c r="BF23" s="73">
        <v>35.142857142857139</v>
      </c>
      <c r="BG23" s="73">
        <v>35.428571428571423</v>
      </c>
      <c r="BH23" s="73">
        <v>35.714285714285715</v>
      </c>
      <c r="BI23" s="73">
        <v>36</v>
      </c>
      <c r="BJ23" s="73">
        <v>36.285714285714285</v>
      </c>
      <c r="BK23" s="73">
        <v>36.571428571428569</v>
      </c>
      <c r="BL23" s="73">
        <v>36.857142857142854</v>
      </c>
      <c r="BM23" s="73">
        <v>37.142857142857139</v>
      </c>
      <c r="BN23" s="73">
        <v>37.428571428571423</v>
      </c>
      <c r="BO23" s="73">
        <v>37.714285714285715</v>
      </c>
      <c r="BP23" s="73">
        <v>38</v>
      </c>
      <c r="BQ23" s="73">
        <v>38.285714285714285</v>
      </c>
      <c r="BR23" s="73">
        <v>38.571428571428569</v>
      </c>
      <c r="BS23" s="73">
        <v>38.857142857142854</v>
      </c>
      <c r="BT23" s="73">
        <v>39.142857142857139</v>
      </c>
      <c r="BU23" s="73">
        <v>39.428571428571423</v>
      </c>
      <c r="BV23" s="73">
        <v>39.714285714285715</v>
      </c>
      <c r="BW23" s="74">
        <v>40</v>
      </c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</row>
    <row r="24" spans="1:137" x14ac:dyDescent="0.35">
      <c r="A24" s="75"/>
      <c r="B24" s="185"/>
      <c r="C24" s="86">
        <v>46388</v>
      </c>
      <c r="D24" s="66">
        <v>0</v>
      </c>
      <c r="E24" s="67">
        <v>18.333333333333336</v>
      </c>
      <c r="F24" s="67">
        <v>18.595238095238095</v>
      </c>
      <c r="G24" s="67">
        <v>18.857142857142858</v>
      </c>
      <c r="H24" s="67">
        <v>19.11904761904762</v>
      </c>
      <c r="I24" s="67">
        <v>19.380952380952383</v>
      </c>
      <c r="J24" s="67">
        <v>19.642857142857142</v>
      </c>
      <c r="K24" s="67">
        <v>19.904761904761905</v>
      </c>
      <c r="L24" s="67">
        <v>20.166666666666668</v>
      </c>
      <c r="M24" s="67">
        <v>20.428571428571431</v>
      </c>
      <c r="N24" s="67">
        <v>20.69047619047619</v>
      </c>
      <c r="O24" s="67">
        <v>20.952380952380953</v>
      </c>
      <c r="P24" s="67">
        <v>21.214285714285715</v>
      </c>
      <c r="Q24" s="67">
        <v>21.476190476190478</v>
      </c>
      <c r="R24" s="67">
        <v>21.738095238095241</v>
      </c>
      <c r="S24" s="67">
        <v>22</v>
      </c>
      <c r="T24" s="67">
        <v>22.261904761904763</v>
      </c>
      <c r="U24" s="67">
        <v>22.523809523809526</v>
      </c>
      <c r="V24" s="67">
        <v>22.785714285714288</v>
      </c>
      <c r="W24" s="67">
        <v>23.047619047619047</v>
      </c>
      <c r="X24" s="67">
        <v>23.30952380952381</v>
      </c>
      <c r="Y24" s="67">
        <v>23.571428571428573</v>
      </c>
      <c r="Z24" s="67">
        <v>23.833333333333336</v>
      </c>
      <c r="AA24" s="67">
        <v>24.095238095238095</v>
      </c>
      <c r="AB24" s="67">
        <v>24.357142857142858</v>
      </c>
      <c r="AC24" s="67">
        <v>24.61904761904762</v>
      </c>
      <c r="AD24" s="67">
        <v>24.880952380952383</v>
      </c>
      <c r="AE24" s="67">
        <v>25.142857142857146</v>
      </c>
      <c r="AF24" s="67">
        <v>25.404761904761905</v>
      </c>
      <c r="AG24" s="67">
        <v>25.666666666666668</v>
      </c>
      <c r="AH24" s="67">
        <v>25.928571428571431</v>
      </c>
      <c r="AI24" s="67">
        <v>26.190476190476193</v>
      </c>
      <c r="AJ24" s="67">
        <v>26.452380952380953</v>
      </c>
      <c r="AK24" s="67">
        <v>26.714285714285715</v>
      </c>
      <c r="AL24" s="67">
        <v>26.976190476190478</v>
      </c>
      <c r="AM24" s="67">
        <v>27.238095238095241</v>
      </c>
      <c r="AN24" s="67">
        <v>27.5</v>
      </c>
      <c r="AO24" s="67">
        <v>27.761904761904763</v>
      </c>
      <c r="AP24" s="67">
        <v>28.023809523809526</v>
      </c>
      <c r="AQ24" s="67">
        <v>28.285714285714288</v>
      </c>
      <c r="AR24" s="67">
        <v>28.547619047619047</v>
      </c>
      <c r="AS24" s="67">
        <v>28.80952380952381</v>
      </c>
      <c r="AT24" s="67">
        <v>29.071428571428573</v>
      </c>
      <c r="AU24" s="67">
        <v>29.333333333333336</v>
      </c>
      <c r="AV24" s="67">
        <v>29.595238095238098</v>
      </c>
      <c r="AW24" s="67">
        <v>29.857142857142858</v>
      </c>
      <c r="AX24" s="67">
        <v>30.11904761904762</v>
      </c>
      <c r="AY24" s="67">
        <v>30.380952380952383</v>
      </c>
      <c r="AZ24" s="67">
        <v>30.642857142857146</v>
      </c>
      <c r="BA24" s="67">
        <v>30.904761904761905</v>
      </c>
      <c r="BB24" s="67">
        <v>31.166666666666668</v>
      </c>
      <c r="BC24" s="67">
        <v>31.428571428571431</v>
      </c>
      <c r="BD24" s="67">
        <v>31.690476190476193</v>
      </c>
      <c r="BE24" s="67">
        <v>31.952380952380953</v>
      </c>
      <c r="BF24" s="67">
        <v>32.214285714285715</v>
      </c>
      <c r="BG24" s="67">
        <v>32.476190476190474</v>
      </c>
      <c r="BH24" s="67">
        <v>32.738095238095241</v>
      </c>
      <c r="BI24" s="67">
        <v>33</v>
      </c>
      <c r="BJ24" s="67">
        <v>33.261904761904766</v>
      </c>
      <c r="BK24" s="67">
        <v>33.523809523809526</v>
      </c>
      <c r="BL24" s="67">
        <v>33.785714285714285</v>
      </c>
      <c r="BM24" s="67">
        <v>34.047619047619051</v>
      </c>
      <c r="BN24" s="67">
        <v>34.30952380952381</v>
      </c>
      <c r="BO24" s="67">
        <v>34.571428571428577</v>
      </c>
      <c r="BP24" s="67">
        <v>34.833333333333336</v>
      </c>
      <c r="BQ24" s="67">
        <v>35.095238095238095</v>
      </c>
      <c r="BR24" s="67">
        <v>35.357142857142861</v>
      </c>
      <c r="BS24" s="67">
        <v>35.61904761904762</v>
      </c>
      <c r="BT24" s="67">
        <v>35.88095238095238</v>
      </c>
      <c r="BU24" s="67">
        <v>36.142857142857146</v>
      </c>
      <c r="BV24" s="67">
        <v>36.404761904761905</v>
      </c>
      <c r="BW24" s="67">
        <v>36.666666666666671</v>
      </c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</row>
    <row r="25" spans="1:137" x14ac:dyDescent="0.35">
      <c r="A25" s="75"/>
      <c r="B25" s="185"/>
      <c r="C25" s="87">
        <v>46419</v>
      </c>
      <c r="D25" s="65">
        <v>0</v>
      </c>
      <c r="E25" s="64">
        <v>16.666666666666664</v>
      </c>
      <c r="F25" s="64">
        <v>16.904761904761905</v>
      </c>
      <c r="G25" s="64">
        <v>17.142857142857142</v>
      </c>
      <c r="H25" s="64">
        <v>17.38095238095238</v>
      </c>
      <c r="I25" s="64">
        <v>17.619047619047617</v>
      </c>
      <c r="J25" s="64">
        <v>17.857142857142858</v>
      </c>
      <c r="K25" s="64">
        <v>18.095238095238095</v>
      </c>
      <c r="L25" s="64">
        <v>18.333333333333332</v>
      </c>
      <c r="M25" s="64">
        <v>18.571428571428569</v>
      </c>
      <c r="N25" s="64">
        <v>18.80952380952381</v>
      </c>
      <c r="O25" s="64">
        <v>19.047619047619047</v>
      </c>
      <c r="P25" s="64">
        <v>19.285714285714285</v>
      </c>
      <c r="Q25" s="64">
        <v>19.523809523809522</v>
      </c>
      <c r="R25" s="64">
        <v>19.761904761904759</v>
      </c>
      <c r="S25" s="64">
        <v>20</v>
      </c>
      <c r="T25" s="64">
        <v>20.238095238095237</v>
      </c>
      <c r="U25" s="64">
        <v>20.476190476190474</v>
      </c>
      <c r="V25" s="64">
        <v>20.714285714285712</v>
      </c>
      <c r="W25" s="64">
        <v>20.952380952380953</v>
      </c>
      <c r="X25" s="64">
        <v>21.19047619047619</v>
      </c>
      <c r="Y25" s="64">
        <v>21.428571428571427</v>
      </c>
      <c r="Z25" s="64">
        <v>21.666666666666664</v>
      </c>
      <c r="AA25" s="64">
        <v>21.904761904761905</v>
      </c>
      <c r="AB25" s="64">
        <v>22.142857142857142</v>
      </c>
      <c r="AC25" s="64">
        <v>22.38095238095238</v>
      </c>
      <c r="AD25" s="64">
        <v>22.619047619047617</v>
      </c>
      <c r="AE25" s="64">
        <v>22.857142857142854</v>
      </c>
      <c r="AF25" s="64">
        <v>23.095238095238095</v>
      </c>
      <c r="AG25" s="64">
        <v>23.333333333333332</v>
      </c>
      <c r="AH25" s="64">
        <v>23.571428571428569</v>
      </c>
      <c r="AI25" s="64">
        <v>23.809523809523807</v>
      </c>
      <c r="AJ25" s="64">
        <v>24.047619047619047</v>
      </c>
      <c r="AK25" s="64">
        <v>24.285714285714285</v>
      </c>
      <c r="AL25" s="64">
        <v>24.523809523809522</v>
      </c>
      <c r="AM25" s="64">
        <v>24.761904761904759</v>
      </c>
      <c r="AN25" s="64">
        <v>25</v>
      </c>
      <c r="AO25" s="64">
        <v>25.238095238095237</v>
      </c>
      <c r="AP25" s="64">
        <v>25.476190476190474</v>
      </c>
      <c r="AQ25" s="64">
        <v>25.714285714285712</v>
      </c>
      <c r="AR25" s="64">
        <v>25.952380952380953</v>
      </c>
      <c r="AS25" s="64">
        <v>26.19047619047619</v>
      </c>
      <c r="AT25" s="64">
        <v>26.428571428571427</v>
      </c>
      <c r="AU25" s="64">
        <v>26.666666666666664</v>
      </c>
      <c r="AV25" s="64">
        <v>26.904761904761902</v>
      </c>
      <c r="AW25" s="64">
        <v>27.142857142857142</v>
      </c>
      <c r="AX25" s="64">
        <v>27.38095238095238</v>
      </c>
      <c r="AY25" s="64">
        <v>27.619047619047617</v>
      </c>
      <c r="AZ25" s="64">
        <v>27.857142857142854</v>
      </c>
      <c r="BA25" s="64">
        <v>28.095238095238095</v>
      </c>
      <c r="BB25" s="64">
        <v>28.333333333333332</v>
      </c>
      <c r="BC25" s="64">
        <v>28.571428571428569</v>
      </c>
      <c r="BD25" s="64">
        <v>28.809523809523807</v>
      </c>
      <c r="BE25" s="64">
        <v>29.047619047619047</v>
      </c>
      <c r="BF25" s="64">
        <v>29.285714285714285</v>
      </c>
      <c r="BG25" s="64">
        <v>29.523809523809522</v>
      </c>
      <c r="BH25" s="64">
        <v>29.761904761904759</v>
      </c>
      <c r="BI25" s="64">
        <v>30</v>
      </c>
      <c r="BJ25" s="64">
        <v>30.238095238095237</v>
      </c>
      <c r="BK25" s="64">
        <v>30.476190476190474</v>
      </c>
      <c r="BL25" s="64">
        <v>30.714285714285712</v>
      </c>
      <c r="BM25" s="64">
        <v>30.952380952380949</v>
      </c>
      <c r="BN25" s="64">
        <v>31.19047619047619</v>
      </c>
      <c r="BO25" s="64">
        <v>31.428571428571427</v>
      </c>
      <c r="BP25" s="64">
        <v>31.666666666666664</v>
      </c>
      <c r="BQ25" s="64">
        <v>31.904761904761902</v>
      </c>
      <c r="BR25" s="64">
        <v>32.142857142857139</v>
      </c>
      <c r="BS25" s="64">
        <v>32.38095238095238</v>
      </c>
      <c r="BT25" s="64">
        <v>32.61904761904762</v>
      </c>
      <c r="BU25" s="64">
        <v>32.857142857142854</v>
      </c>
      <c r="BV25" s="64">
        <v>33.095238095238095</v>
      </c>
      <c r="BW25" s="64">
        <v>33.333333333333329</v>
      </c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</row>
    <row r="26" spans="1:137" x14ac:dyDescent="0.35">
      <c r="A26" s="75"/>
      <c r="B26" s="185"/>
      <c r="C26" s="87">
        <v>46447</v>
      </c>
      <c r="D26" s="65">
        <v>0</v>
      </c>
      <c r="E26" s="64">
        <v>15.000000000000002</v>
      </c>
      <c r="F26" s="64">
        <v>15.214285714285715</v>
      </c>
      <c r="G26" s="64">
        <v>15.428571428571431</v>
      </c>
      <c r="H26" s="64">
        <v>15.642857142857144</v>
      </c>
      <c r="I26" s="64">
        <v>15.857142857142858</v>
      </c>
      <c r="J26" s="64">
        <v>16.071428571428573</v>
      </c>
      <c r="K26" s="64">
        <v>16.285714285714288</v>
      </c>
      <c r="L26" s="64">
        <v>16.5</v>
      </c>
      <c r="M26" s="64">
        <v>16.714285714285715</v>
      </c>
      <c r="N26" s="64">
        <v>16.928571428571431</v>
      </c>
      <c r="O26" s="64">
        <v>17.142857142857146</v>
      </c>
      <c r="P26" s="64">
        <v>17.357142857142858</v>
      </c>
      <c r="Q26" s="64">
        <v>17.571428571428573</v>
      </c>
      <c r="R26" s="64">
        <v>17.785714285714288</v>
      </c>
      <c r="S26" s="64">
        <v>18</v>
      </c>
      <c r="T26" s="64">
        <v>18.214285714285715</v>
      </c>
      <c r="U26" s="64">
        <v>18.428571428571431</v>
      </c>
      <c r="V26" s="64">
        <v>18.642857142857146</v>
      </c>
      <c r="W26" s="64">
        <v>18.857142857142858</v>
      </c>
      <c r="X26" s="64">
        <v>19.071428571428573</v>
      </c>
      <c r="Y26" s="64">
        <v>19.285714285714288</v>
      </c>
      <c r="Z26" s="64">
        <v>19.5</v>
      </c>
      <c r="AA26" s="64">
        <v>19.714285714285715</v>
      </c>
      <c r="AB26" s="64">
        <v>19.928571428571431</v>
      </c>
      <c r="AC26" s="64">
        <v>20.142857142857146</v>
      </c>
      <c r="AD26" s="64">
        <v>20.357142857142858</v>
      </c>
      <c r="AE26" s="64">
        <v>20.571428571428573</v>
      </c>
      <c r="AF26" s="64">
        <v>20.785714285714288</v>
      </c>
      <c r="AG26" s="64">
        <v>21</v>
      </c>
      <c r="AH26" s="64">
        <v>21.214285714285715</v>
      </c>
      <c r="AI26" s="64">
        <v>21.428571428571431</v>
      </c>
      <c r="AJ26" s="64">
        <v>21.642857142857146</v>
      </c>
      <c r="AK26" s="64">
        <v>21.857142857142858</v>
      </c>
      <c r="AL26" s="64">
        <v>22.071428571428573</v>
      </c>
      <c r="AM26" s="64">
        <v>22.285714285714288</v>
      </c>
      <c r="AN26" s="64">
        <v>22.5</v>
      </c>
      <c r="AO26" s="64">
        <v>22.714285714285715</v>
      </c>
      <c r="AP26" s="64">
        <v>22.928571428571431</v>
      </c>
      <c r="AQ26" s="64">
        <v>23.142857142857146</v>
      </c>
      <c r="AR26" s="64">
        <v>23.357142857142858</v>
      </c>
      <c r="AS26" s="64">
        <v>23.571428571428573</v>
      </c>
      <c r="AT26" s="64">
        <v>23.785714285714288</v>
      </c>
      <c r="AU26" s="64">
        <v>24</v>
      </c>
      <c r="AV26" s="64">
        <v>24.214285714285715</v>
      </c>
      <c r="AW26" s="64">
        <v>24.428571428571431</v>
      </c>
      <c r="AX26" s="64">
        <v>24.642857142857146</v>
      </c>
      <c r="AY26" s="64">
        <v>24.857142857142858</v>
      </c>
      <c r="AZ26" s="64">
        <v>25.071428571428573</v>
      </c>
      <c r="BA26" s="64">
        <v>25.285714285714288</v>
      </c>
      <c r="BB26" s="64">
        <v>25.500000000000004</v>
      </c>
      <c r="BC26" s="64">
        <v>25.714285714285715</v>
      </c>
      <c r="BD26" s="64">
        <v>25.928571428571431</v>
      </c>
      <c r="BE26" s="64">
        <v>26.142857142857146</v>
      </c>
      <c r="BF26" s="64">
        <v>26.357142857142858</v>
      </c>
      <c r="BG26" s="64">
        <v>26.571428571428573</v>
      </c>
      <c r="BH26" s="64">
        <v>26.785714285714288</v>
      </c>
      <c r="BI26" s="64">
        <v>27.000000000000004</v>
      </c>
      <c r="BJ26" s="64">
        <v>27.214285714285715</v>
      </c>
      <c r="BK26" s="64">
        <v>27.428571428571431</v>
      </c>
      <c r="BL26" s="64">
        <v>27.642857142857146</v>
      </c>
      <c r="BM26" s="64">
        <v>27.857142857142858</v>
      </c>
      <c r="BN26" s="64">
        <v>28.071428571428573</v>
      </c>
      <c r="BO26" s="64">
        <v>28.285714285714288</v>
      </c>
      <c r="BP26" s="64">
        <v>28.500000000000004</v>
      </c>
      <c r="BQ26" s="64">
        <v>28.714285714285715</v>
      </c>
      <c r="BR26" s="64">
        <v>28.928571428571431</v>
      </c>
      <c r="BS26" s="64">
        <v>29.142857142857146</v>
      </c>
      <c r="BT26" s="64">
        <v>29.357142857142858</v>
      </c>
      <c r="BU26" s="64">
        <v>29.571428571428573</v>
      </c>
      <c r="BV26" s="64">
        <v>29.785714285714288</v>
      </c>
      <c r="BW26" s="64">
        <v>30.000000000000004</v>
      </c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</row>
    <row r="27" spans="1:137" x14ac:dyDescent="0.35">
      <c r="A27" s="75"/>
      <c r="B27" s="185"/>
      <c r="C27" s="87">
        <v>46478</v>
      </c>
      <c r="D27" s="65">
        <v>0</v>
      </c>
      <c r="E27" s="64">
        <v>13.333333333333332</v>
      </c>
      <c r="F27" s="64">
        <v>13.523809523809524</v>
      </c>
      <c r="G27" s="64">
        <v>13.714285714285714</v>
      </c>
      <c r="H27" s="64">
        <v>13.904761904761903</v>
      </c>
      <c r="I27" s="64">
        <v>14.095238095238095</v>
      </c>
      <c r="J27" s="64">
        <v>14.285714285714285</v>
      </c>
      <c r="K27" s="64">
        <v>14.476190476190474</v>
      </c>
      <c r="L27" s="64">
        <v>14.666666666666666</v>
      </c>
      <c r="M27" s="64">
        <v>14.857142857142856</v>
      </c>
      <c r="N27" s="64">
        <v>15.047619047619047</v>
      </c>
      <c r="O27" s="64">
        <v>15.238095238095237</v>
      </c>
      <c r="P27" s="64">
        <v>15.428571428571427</v>
      </c>
      <c r="Q27" s="64">
        <v>15.619047619047619</v>
      </c>
      <c r="R27" s="64">
        <v>15.809523809523808</v>
      </c>
      <c r="S27" s="64">
        <v>16</v>
      </c>
      <c r="T27" s="64">
        <v>16.19047619047619</v>
      </c>
      <c r="U27" s="64">
        <v>16.38095238095238</v>
      </c>
      <c r="V27" s="64">
        <v>16.571428571428569</v>
      </c>
      <c r="W27" s="64">
        <v>16.761904761904759</v>
      </c>
      <c r="X27" s="64">
        <v>16.952380952380953</v>
      </c>
      <c r="Y27" s="64">
        <v>17.142857142857142</v>
      </c>
      <c r="Z27" s="64">
        <v>17.333333333333332</v>
      </c>
      <c r="AA27" s="64">
        <v>17.523809523809522</v>
      </c>
      <c r="AB27" s="64">
        <v>17.714285714285712</v>
      </c>
      <c r="AC27" s="64">
        <v>17.904761904761905</v>
      </c>
      <c r="AD27" s="64">
        <v>18.095238095238095</v>
      </c>
      <c r="AE27" s="64">
        <v>18.285714285714285</v>
      </c>
      <c r="AF27" s="64">
        <v>18.476190476190474</v>
      </c>
      <c r="AG27" s="64">
        <v>18.666666666666664</v>
      </c>
      <c r="AH27" s="64">
        <v>18.857142857142858</v>
      </c>
      <c r="AI27" s="64">
        <v>19.047619047619047</v>
      </c>
      <c r="AJ27" s="64">
        <v>19.238095238095237</v>
      </c>
      <c r="AK27" s="64">
        <v>19.428571428571427</v>
      </c>
      <c r="AL27" s="64">
        <v>19.619047619047617</v>
      </c>
      <c r="AM27" s="64">
        <v>19.80952380952381</v>
      </c>
      <c r="AN27" s="64">
        <v>20</v>
      </c>
      <c r="AO27" s="64">
        <v>20.19047619047619</v>
      </c>
      <c r="AP27" s="64">
        <v>20.38095238095238</v>
      </c>
      <c r="AQ27" s="64">
        <v>20.571428571428569</v>
      </c>
      <c r="AR27" s="64">
        <v>20.761904761904759</v>
      </c>
      <c r="AS27" s="64">
        <v>20.952380952380953</v>
      </c>
      <c r="AT27" s="64">
        <v>21.142857142857142</v>
      </c>
      <c r="AU27" s="64">
        <v>21.333333333333332</v>
      </c>
      <c r="AV27" s="64">
        <v>21.523809523809522</v>
      </c>
      <c r="AW27" s="64">
        <v>21.714285714285712</v>
      </c>
      <c r="AX27" s="64">
        <v>21.904761904761905</v>
      </c>
      <c r="AY27" s="64">
        <v>22.095238095238095</v>
      </c>
      <c r="AZ27" s="64">
        <v>22.285714285714285</v>
      </c>
      <c r="BA27" s="64">
        <v>22.476190476190474</v>
      </c>
      <c r="BB27" s="64">
        <v>22.666666666666664</v>
      </c>
      <c r="BC27" s="64">
        <v>22.857142857142854</v>
      </c>
      <c r="BD27" s="64">
        <v>23.047619047619047</v>
      </c>
      <c r="BE27" s="64">
        <v>23.238095238095237</v>
      </c>
      <c r="BF27" s="64">
        <v>23.428571428571427</v>
      </c>
      <c r="BG27" s="64">
        <v>23.619047619047617</v>
      </c>
      <c r="BH27" s="64">
        <v>23.809523809523807</v>
      </c>
      <c r="BI27" s="64">
        <v>24</v>
      </c>
      <c r="BJ27" s="64">
        <v>24.19047619047619</v>
      </c>
      <c r="BK27" s="64">
        <v>24.38095238095238</v>
      </c>
      <c r="BL27" s="64">
        <v>24.571428571428569</v>
      </c>
      <c r="BM27" s="64">
        <v>24.761904761904759</v>
      </c>
      <c r="BN27" s="64">
        <v>24.952380952380953</v>
      </c>
      <c r="BO27" s="64">
        <v>25.142857142857142</v>
      </c>
      <c r="BP27" s="64">
        <v>25.333333333333332</v>
      </c>
      <c r="BQ27" s="64">
        <v>25.523809523809522</v>
      </c>
      <c r="BR27" s="64">
        <v>25.714285714285712</v>
      </c>
      <c r="BS27" s="64">
        <v>25.904761904761905</v>
      </c>
      <c r="BT27" s="64">
        <v>26.095238095238095</v>
      </c>
      <c r="BU27" s="64">
        <v>26.285714285714285</v>
      </c>
      <c r="BV27" s="64">
        <v>26.476190476190474</v>
      </c>
      <c r="BW27" s="64">
        <v>26.666666666666664</v>
      </c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</row>
    <row r="28" spans="1:137" x14ac:dyDescent="0.35">
      <c r="A28" s="75"/>
      <c r="B28" s="185"/>
      <c r="C28" s="87">
        <v>46508</v>
      </c>
      <c r="D28" s="65">
        <v>0</v>
      </c>
      <c r="E28" s="64">
        <v>11.666666666666668</v>
      </c>
      <c r="F28" s="64">
        <v>11.833333333333334</v>
      </c>
      <c r="G28" s="64">
        <v>12.000000000000002</v>
      </c>
      <c r="H28" s="64">
        <v>12.166666666666668</v>
      </c>
      <c r="I28" s="64">
        <v>12.333333333333334</v>
      </c>
      <c r="J28" s="64">
        <v>12.500000000000002</v>
      </c>
      <c r="K28" s="64">
        <v>12.666666666666668</v>
      </c>
      <c r="L28" s="64">
        <v>12.833333333333334</v>
      </c>
      <c r="M28" s="64">
        <v>13.000000000000002</v>
      </c>
      <c r="N28" s="64">
        <v>13.166666666666668</v>
      </c>
      <c r="O28" s="64">
        <v>13.333333333333336</v>
      </c>
      <c r="P28" s="64">
        <v>13.500000000000002</v>
      </c>
      <c r="Q28" s="64">
        <v>13.666666666666668</v>
      </c>
      <c r="R28" s="64">
        <v>13.833333333333336</v>
      </c>
      <c r="S28" s="64">
        <v>14.000000000000002</v>
      </c>
      <c r="T28" s="64">
        <v>14.166666666666668</v>
      </c>
      <c r="U28" s="64">
        <v>14.333333333333336</v>
      </c>
      <c r="V28" s="64">
        <v>14.500000000000002</v>
      </c>
      <c r="W28" s="64">
        <v>14.666666666666668</v>
      </c>
      <c r="X28" s="64">
        <v>14.833333333333336</v>
      </c>
      <c r="Y28" s="64">
        <v>15.000000000000002</v>
      </c>
      <c r="Z28" s="64">
        <v>15.166666666666668</v>
      </c>
      <c r="AA28" s="64">
        <v>15.333333333333336</v>
      </c>
      <c r="AB28" s="64">
        <v>15.500000000000002</v>
      </c>
      <c r="AC28" s="64">
        <v>15.666666666666668</v>
      </c>
      <c r="AD28" s="64">
        <v>15.833333333333336</v>
      </c>
      <c r="AE28" s="64">
        <v>16</v>
      </c>
      <c r="AF28" s="64">
        <v>16.166666666666668</v>
      </c>
      <c r="AG28" s="64">
        <v>16.333333333333336</v>
      </c>
      <c r="AH28" s="64">
        <v>16.500000000000004</v>
      </c>
      <c r="AI28" s="64">
        <v>16.666666666666668</v>
      </c>
      <c r="AJ28" s="64">
        <v>16.833333333333336</v>
      </c>
      <c r="AK28" s="64">
        <v>17.000000000000004</v>
      </c>
      <c r="AL28" s="64">
        <v>17.166666666666668</v>
      </c>
      <c r="AM28" s="64">
        <v>17.333333333333336</v>
      </c>
      <c r="AN28" s="64">
        <v>17.500000000000004</v>
      </c>
      <c r="AO28" s="64">
        <v>17.666666666666668</v>
      </c>
      <c r="AP28" s="64">
        <v>17.833333333333336</v>
      </c>
      <c r="AQ28" s="64">
        <v>18.000000000000004</v>
      </c>
      <c r="AR28" s="64">
        <v>18.166666666666668</v>
      </c>
      <c r="AS28" s="64">
        <v>18.333333333333336</v>
      </c>
      <c r="AT28" s="64">
        <v>18.500000000000004</v>
      </c>
      <c r="AU28" s="64">
        <v>18.666666666666668</v>
      </c>
      <c r="AV28" s="64">
        <v>18.833333333333336</v>
      </c>
      <c r="AW28" s="64">
        <v>19.000000000000004</v>
      </c>
      <c r="AX28" s="64">
        <v>19.166666666666668</v>
      </c>
      <c r="AY28" s="64">
        <v>19.333333333333336</v>
      </c>
      <c r="AZ28" s="64">
        <v>19.500000000000004</v>
      </c>
      <c r="BA28" s="64">
        <v>19.666666666666668</v>
      </c>
      <c r="BB28" s="64">
        <v>19.833333333333336</v>
      </c>
      <c r="BC28" s="64">
        <v>20.000000000000004</v>
      </c>
      <c r="BD28" s="64">
        <v>20.166666666666668</v>
      </c>
      <c r="BE28" s="64">
        <v>20.333333333333336</v>
      </c>
      <c r="BF28" s="64">
        <v>20.500000000000004</v>
      </c>
      <c r="BG28" s="64">
        <v>20.666666666666668</v>
      </c>
      <c r="BH28" s="64">
        <v>20.833333333333336</v>
      </c>
      <c r="BI28" s="64">
        <v>21.000000000000004</v>
      </c>
      <c r="BJ28" s="64">
        <v>21.166666666666668</v>
      </c>
      <c r="BK28" s="64">
        <v>21.333333333333336</v>
      </c>
      <c r="BL28" s="64">
        <v>21.500000000000004</v>
      </c>
      <c r="BM28" s="64">
        <v>21.666666666666668</v>
      </c>
      <c r="BN28" s="64">
        <v>21.833333333333336</v>
      </c>
      <c r="BO28" s="64">
        <v>22.000000000000004</v>
      </c>
      <c r="BP28" s="64">
        <v>22.166666666666668</v>
      </c>
      <c r="BQ28" s="64">
        <v>22.333333333333336</v>
      </c>
      <c r="BR28" s="64">
        <v>22.500000000000004</v>
      </c>
      <c r="BS28" s="64">
        <v>22.666666666666668</v>
      </c>
      <c r="BT28" s="64">
        <v>22.833333333333336</v>
      </c>
      <c r="BU28" s="64">
        <v>23.000000000000004</v>
      </c>
      <c r="BV28" s="64">
        <v>23.166666666666668</v>
      </c>
      <c r="BW28" s="64">
        <v>23.333333333333336</v>
      </c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</row>
    <row r="29" spans="1:137" x14ac:dyDescent="0.35">
      <c r="A29" s="75"/>
      <c r="B29" s="185"/>
      <c r="C29" s="87">
        <v>46539</v>
      </c>
      <c r="D29" s="65">
        <v>0</v>
      </c>
      <c r="E29" s="64">
        <v>10</v>
      </c>
      <c r="F29" s="64">
        <v>10.142857142857142</v>
      </c>
      <c r="G29" s="64">
        <v>10.285714285714285</v>
      </c>
      <c r="H29" s="64">
        <v>10.428571428571429</v>
      </c>
      <c r="I29" s="64">
        <v>10.571428571428571</v>
      </c>
      <c r="J29" s="64">
        <v>10.714285714285714</v>
      </c>
      <c r="K29" s="64">
        <v>10.857142857142856</v>
      </c>
      <c r="L29" s="64">
        <v>11</v>
      </c>
      <c r="M29" s="64">
        <v>11.142857142857142</v>
      </c>
      <c r="N29" s="64">
        <v>11.285714285714285</v>
      </c>
      <c r="O29" s="64">
        <v>11.428571428571427</v>
      </c>
      <c r="P29" s="64">
        <v>11.571428571428571</v>
      </c>
      <c r="Q29" s="64">
        <v>11.714285714285714</v>
      </c>
      <c r="R29" s="64">
        <v>11.857142857142856</v>
      </c>
      <c r="S29" s="64">
        <v>12</v>
      </c>
      <c r="T29" s="64">
        <v>12.142857142857142</v>
      </c>
      <c r="U29" s="64">
        <v>12.285714285714285</v>
      </c>
      <c r="V29" s="64">
        <v>12.428571428571427</v>
      </c>
      <c r="W29" s="64">
        <v>12.571428571428571</v>
      </c>
      <c r="X29" s="64">
        <v>12.714285714285714</v>
      </c>
      <c r="Y29" s="64">
        <v>12.857142857142856</v>
      </c>
      <c r="Z29" s="64">
        <v>13</v>
      </c>
      <c r="AA29" s="64">
        <v>13.142857142857142</v>
      </c>
      <c r="AB29" s="64">
        <v>13.285714285714285</v>
      </c>
      <c r="AC29" s="64">
        <v>13.428571428571427</v>
      </c>
      <c r="AD29" s="64">
        <v>13.571428571428571</v>
      </c>
      <c r="AE29" s="64">
        <v>13.714285714285714</v>
      </c>
      <c r="AF29" s="64">
        <v>13.857142857142856</v>
      </c>
      <c r="AG29" s="64">
        <v>14</v>
      </c>
      <c r="AH29" s="64">
        <v>14.142857142857142</v>
      </c>
      <c r="AI29" s="64">
        <v>14.285714285714285</v>
      </c>
      <c r="AJ29" s="64">
        <v>14.428571428571427</v>
      </c>
      <c r="AK29" s="64">
        <v>14.571428571428571</v>
      </c>
      <c r="AL29" s="64">
        <v>14.714285714285714</v>
      </c>
      <c r="AM29" s="64">
        <v>14.857142857142856</v>
      </c>
      <c r="AN29" s="64">
        <v>15</v>
      </c>
      <c r="AO29" s="64">
        <v>15.142857142857142</v>
      </c>
      <c r="AP29" s="64">
        <v>15.285714285714285</v>
      </c>
      <c r="AQ29" s="64">
        <v>15.428571428571427</v>
      </c>
      <c r="AR29" s="64">
        <v>15.571428571428571</v>
      </c>
      <c r="AS29" s="64">
        <v>15.714285714285714</v>
      </c>
      <c r="AT29" s="64">
        <v>15.857142857142856</v>
      </c>
      <c r="AU29" s="64">
        <v>16</v>
      </c>
      <c r="AV29" s="64">
        <v>16.142857142857142</v>
      </c>
      <c r="AW29" s="64">
        <v>16.285714285714285</v>
      </c>
      <c r="AX29" s="64">
        <v>16.428571428571427</v>
      </c>
      <c r="AY29" s="64">
        <v>16.571428571428569</v>
      </c>
      <c r="AZ29" s="64">
        <v>16.714285714285712</v>
      </c>
      <c r="BA29" s="64">
        <v>16.857142857142858</v>
      </c>
      <c r="BB29" s="64">
        <v>17</v>
      </c>
      <c r="BC29" s="64">
        <v>17.142857142857142</v>
      </c>
      <c r="BD29" s="64">
        <v>17.285714285714285</v>
      </c>
      <c r="BE29" s="64">
        <v>17.428571428571427</v>
      </c>
      <c r="BF29" s="64">
        <v>17.571428571428569</v>
      </c>
      <c r="BG29" s="64">
        <v>17.714285714285712</v>
      </c>
      <c r="BH29" s="64">
        <v>17.857142857142858</v>
      </c>
      <c r="BI29" s="64">
        <v>18</v>
      </c>
      <c r="BJ29" s="64">
        <v>18.142857142857142</v>
      </c>
      <c r="BK29" s="64">
        <v>18.285714285714285</v>
      </c>
      <c r="BL29" s="64">
        <v>18.428571428571427</v>
      </c>
      <c r="BM29" s="64">
        <v>18.571428571428569</v>
      </c>
      <c r="BN29" s="64">
        <v>18.714285714285712</v>
      </c>
      <c r="BO29" s="64">
        <v>18.857142857142858</v>
      </c>
      <c r="BP29" s="64">
        <v>19</v>
      </c>
      <c r="BQ29" s="64">
        <v>19.142857142857142</v>
      </c>
      <c r="BR29" s="64">
        <v>19.285714285714285</v>
      </c>
      <c r="BS29" s="64">
        <v>19.428571428571427</v>
      </c>
      <c r="BT29" s="64">
        <v>19.571428571428569</v>
      </c>
      <c r="BU29" s="64">
        <v>19.714285714285712</v>
      </c>
      <c r="BV29" s="64">
        <v>19.857142857142858</v>
      </c>
      <c r="BW29" s="64">
        <v>20</v>
      </c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</row>
    <row r="30" spans="1:137" x14ac:dyDescent="0.35">
      <c r="A30" s="75"/>
      <c r="B30" s="185"/>
      <c r="C30" s="87">
        <v>46569</v>
      </c>
      <c r="D30" s="65">
        <v>0</v>
      </c>
      <c r="E30" s="64">
        <v>8.3333333333333357</v>
      </c>
      <c r="F30" s="64">
        <v>8.4523809523809543</v>
      </c>
      <c r="G30" s="64">
        <v>8.571428571428573</v>
      </c>
      <c r="H30" s="64">
        <v>8.6904761904761916</v>
      </c>
      <c r="I30" s="64">
        <v>8.8095238095238102</v>
      </c>
      <c r="J30" s="64">
        <v>8.9285714285714306</v>
      </c>
      <c r="K30" s="64">
        <v>9.0476190476190492</v>
      </c>
      <c r="L30" s="64">
        <v>9.1666666666666679</v>
      </c>
      <c r="M30" s="64">
        <v>9.2857142857142883</v>
      </c>
      <c r="N30" s="64">
        <v>9.4047619047619069</v>
      </c>
      <c r="O30" s="64">
        <v>9.5238095238095255</v>
      </c>
      <c r="P30" s="64">
        <v>9.6428571428571441</v>
      </c>
      <c r="Q30" s="64">
        <v>9.7619047619047628</v>
      </c>
      <c r="R30" s="64">
        <v>9.8809523809523832</v>
      </c>
      <c r="S30" s="64">
        <v>10.000000000000002</v>
      </c>
      <c r="T30" s="64">
        <v>10.11904761904762</v>
      </c>
      <c r="U30" s="64">
        <v>10.238095238095241</v>
      </c>
      <c r="V30" s="64">
        <v>10.357142857142859</v>
      </c>
      <c r="W30" s="64">
        <v>10.476190476190478</v>
      </c>
      <c r="X30" s="64">
        <v>10.595238095238097</v>
      </c>
      <c r="Y30" s="64">
        <v>10.714285714285715</v>
      </c>
      <c r="Z30" s="64">
        <v>10.833333333333336</v>
      </c>
      <c r="AA30" s="64">
        <v>10.952380952380954</v>
      </c>
      <c r="AB30" s="64">
        <v>11.071428571428573</v>
      </c>
      <c r="AC30" s="64">
        <v>11.190476190476193</v>
      </c>
      <c r="AD30" s="64">
        <v>11.309523809523812</v>
      </c>
      <c r="AE30" s="64">
        <v>11.428571428571431</v>
      </c>
      <c r="AF30" s="64">
        <v>11.547619047619049</v>
      </c>
      <c r="AG30" s="64">
        <v>11.666666666666668</v>
      </c>
      <c r="AH30" s="64">
        <v>11.785714285714288</v>
      </c>
      <c r="AI30" s="64">
        <v>11.904761904761907</v>
      </c>
      <c r="AJ30" s="64">
        <v>12.023809523809526</v>
      </c>
      <c r="AK30" s="64">
        <v>12.142857142857146</v>
      </c>
      <c r="AL30" s="64">
        <v>12.261904761904765</v>
      </c>
      <c r="AM30" s="64">
        <v>12.380952380952383</v>
      </c>
      <c r="AN30" s="64">
        <v>12.500000000000002</v>
      </c>
      <c r="AO30" s="64">
        <v>12.61904761904762</v>
      </c>
      <c r="AP30" s="64">
        <v>12.738095238095241</v>
      </c>
      <c r="AQ30" s="64">
        <v>12.857142857142859</v>
      </c>
      <c r="AR30" s="64">
        <v>12.976190476190478</v>
      </c>
      <c r="AS30" s="64">
        <v>13.095238095238098</v>
      </c>
      <c r="AT30" s="64">
        <v>13.214285714285717</v>
      </c>
      <c r="AU30" s="64">
        <v>13.333333333333336</v>
      </c>
      <c r="AV30" s="64">
        <v>13.452380952380954</v>
      </c>
      <c r="AW30" s="64">
        <v>13.571428571428573</v>
      </c>
      <c r="AX30" s="64">
        <v>13.690476190476193</v>
      </c>
      <c r="AY30" s="64">
        <v>13.809523809523812</v>
      </c>
      <c r="AZ30" s="64">
        <v>13.928571428571431</v>
      </c>
      <c r="BA30" s="64">
        <v>14.047619047619051</v>
      </c>
      <c r="BB30" s="64">
        <v>14.16666666666667</v>
      </c>
      <c r="BC30" s="64">
        <v>14.285714285714288</v>
      </c>
      <c r="BD30" s="64">
        <v>14.404761904761907</v>
      </c>
      <c r="BE30" s="64">
        <v>14.523809523809526</v>
      </c>
      <c r="BF30" s="64">
        <v>14.642857142857146</v>
      </c>
      <c r="BG30" s="64">
        <v>14.761904761904765</v>
      </c>
      <c r="BH30" s="64">
        <v>14.880952380952383</v>
      </c>
      <c r="BI30" s="64">
        <v>15.000000000000004</v>
      </c>
      <c r="BJ30" s="64">
        <v>15.119047619047622</v>
      </c>
      <c r="BK30" s="64">
        <v>15.238095238095241</v>
      </c>
      <c r="BL30" s="64">
        <v>15.357142857142859</v>
      </c>
      <c r="BM30" s="64">
        <v>15.476190476190478</v>
      </c>
      <c r="BN30" s="64">
        <v>15.595238095238098</v>
      </c>
      <c r="BO30" s="64">
        <v>15.714285714285717</v>
      </c>
      <c r="BP30" s="64">
        <v>15.833333333333336</v>
      </c>
      <c r="BQ30" s="64">
        <v>15.952380952380956</v>
      </c>
      <c r="BR30" s="64">
        <v>16.071428571428573</v>
      </c>
      <c r="BS30" s="64">
        <v>16.190476190476193</v>
      </c>
      <c r="BT30" s="64">
        <v>16.309523809523814</v>
      </c>
      <c r="BU30" s="64">
        <v>16.428571428571431</v>
      </c>
      <c r="BV30" s="64">
        <v>16.547619047619051</v>
      </c>
      <c r="BW30" s="64">
        <v>16.666666666666671</v>
      </c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</row>
    <row r="31" spans="1:137" x14ac:dyDescent="0.35">
      <c r="A31" s="75"/>
      <c r="B31" s="185"/>
      <c r="C31" s="87">
        <v>46600</v>
      </c>
      <c r="D31" s="65">
        <v>0</v>
      </c>
      <c r="E31" s="64">
        <v>6.6666666666666661</v>
      </c>
      <c r="F31" s="64">
        <v>6.7619047619047619</v>
      </c>
      <c r="G31" s="64">
        <v>6.8571428571428568</v>
      </c>
      <c r="H31" s="64">
        <v>6.9523809523809517</v>
      </c>
      <c r="I31" s="64">
        <v>7.0476190476190474</v>
      </c>
      <c r="J31" s="64">
        <v>7.1428571428571423</v>
      </c>
      <c r="K31" s="64">
        <v>7.2380952380952372</v>
      </c>
      <c r="L31" s="64">
        <v>7.333333333333333</v>
      </c>
      <c r="M31" s="64">
        <v>7.4285714285714279</v>
      </c>
      <c r="N31" s="64">
        <v>7.5238095238095237</v>
      </c>
      <c r="O31" s="64">
        <v>7.6190476190476186</v>
      </c>
      <c r="P31" s="64">
        <v>7.7142857142857135</v>
      </c>
      <c r="Q31" s="64">
        <v>7.8095238095238093</v>
      </c>
      <c r="R31" s="64">
        <v>7.9047619047619042</v>
      </c>
      <c r="S31" s="64">
        <v>8</v>
      </c>
      <c r="T31" s="64">
        <v>8.0952380952380949</v>
      </c>
      <c r="U31" s="64">
        <v>8.1904761904761898</v>
      </c>
      <c r="V31" s="64">
        <v>8.2857142857142847</v>
      </c>
      <c r="W31" s="64">
        <v>8.3809523809523796</v>
      </c>
      <c r="X31" s="64">
        <v>8.4761904761904763</v>
      </c>
      <c r="Y31" s="64">
        <v>8.5714285714285712</v>
      </c>
      <c r="Z31" s="64">
        <v>8.6666666666666661</v>
      </c>
      <c r="AA31" s="64">
        <v>8.761904761904761</v>
      </c>
      <c r="AB31" s="64">
        <v>8.8571428571428559</v>
      </c>
      <c r="AC31" s="64">
        <v>8.9523809523809526</v>
      </c>
      <c r="AD31" s="64">
        <v>9.0476190476190474</v>
      </c>
      <c r="AE31" s="64">
        <v>9.1428571428571423</v>
      </c>
      <c r="AF31" s="64">
        <v>9.2380952380952372</v>
      </c>
      <c r="AG31" s="64">
        <v>9.3333333333333321</v>
      </c>
      <c r="AH31" s="64">
        <v>9.4285714285714288</v>
      </c>
      <c r="AI31" s="64">
        <v>9.5238095238095237</v>
      </c>
      <c r="AJ31" s="64">
        <v>9.6190476190476186</v>
      </c>
      <c r="AK31" s="64">
        <v>9.7142857142857135</v>
      </c>
      <c r="AL31" s="64">
        <v>9.8095238095238084</v>
      </c>
      <c r="AM31" s="64">
        <v>9.9047619047619051</v>
      </c>
      <c r="AN31" s="64">
        <v>10</v>
      </c>
      <c r="AO31" s="64">
        <v>10.095238095238095</v>
      </c>
      <c r="AP31" s="64">
        <v>10.19047619047619</v>
      </c>
      <c r="AQ31" s="64">
        <v>10.285714285714285</v>
      </c>
      <c r="AR31" s="64">
        <v>10.38095238095238</v>
      </c>
      <c r="AS31" s="64">
        <v>10.476190476190476</v>
      </c>
      <c r="AT31" s="64">
        <v>10.571428571428571</v>
      </c>
      <c r="AU31" s="64">
        <v>10.666666666666666</v>
      </c>
      <c r="AV31" s="64">
        <v>10.761904761904761</v>
      </c>
      <c r="AW31" s="64">
        <v>10.857142857142856</v>
      </c>
      <c r="AX31" s="64">
        <v>10.952380952380953</v>
      </c>
      <c r="AY31" s="64">
        <v>11.047619047619047</v>
      </c>
      <c r="AZ31" s="64">
        <v>11.142857142857142</v>
      </c>
      <c r="BA31" s="64">
        <v>11.238095238095237</v>
      </c>
      <c r="BB31" s="64">
        <v>11.333333333333332</v>
      </c>
      <c r="BC31" s="64">
        <v>11.428571428571427</v>
      </c>
      <c r="BD31" s="64">
        <v>11.523809523809524</v>
      </c>
      <c r="BE31" s="64">
        <v>11.619047619047619</v>
      </c>
      <c r="BF31" s="64">
        <v>11.714285714285714</v>
      </c>
      <c r="BG31" s="64">
        <v>11.809523809523808</v>
      </c>
      <c r="BH31" s="64">
        <v>11.904761904761903</v>
      </c>
      <c r="BI31" s="64">
        <v>12</v>
      </c>
      <c r="BJ31" s="64">
        <v>12.095238095238095</v>
      </c>
      <c r="BK31" s="64">
        <v>12.19047619047619</v>
      </c>
      <c r="BL31" s="64">
        <v>12.285714285714285</v>
      </c>
      <c r="BM31" s="64">
        <v>12.38095238095238</v>
      </c>
      <c r="BN31" s="64">
        <v>12.476190476190476</v>
      </c>
      <c r="BO31" s="64">
        <v>12.571428571428571</v>
      </c>
      <c r="BP31" s="64">
        <v>12.666666666666666</v>
      </c>
      <c r="BQ31" s="64">
        <v>12.761904761904761</v>
      </c>
      <c r="BR31" s="64">
        <v>12.857142857142856</v>
      </c>
      <c r="BS31" s="64">
        <v>12.952380952380953</v>
      </c>
      <c r="BT31" s="64">
        <v>13.047619047619047</v>
      </c>
      <c r="BU31" s="64">
        <v>13.142857142857142</v>
      </c>
      <c r="BV31" s="64">
        <v>13.238095238095237</v>
      </c>
      <c r="BW31" s="64">
        <v>13.333333333333332</v>
      </c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</row>
    <row r="32" spans="1:137" x14ac:dyDescent="0.35">
      <c r="A32" s="75"/>
      <c r="B32" s="185"/>
      <c r="C32" s="87">
        <v>46631</v>
      </c>
      <c r="D32" s="65">
        <v>0</v>
      </c>
      <c r="E32" s="64">
        <v>5.0000000000000018</v>
      </c>
      <c r="F32" s="64">
        <v>5.071428571428573</v>
      </c>
      <c r="G32" s="64">
        <v>5.1428571428571441</v>
      </c>
      <c r="H32" s="64">
        <v>5.2142857142857162</v>
      </c>
      <c r="I32" s="64">
        <v>5.2857142857142874</v>
      </c>
      <c r="J32" s="64">
        <v>5.3571428571428585</v>
      </c>
      <c r="K32" s="64">
        <v>5.4285714285714306</v>
      </c>
      <c r="L32" s="64">
        <v>5.5000000000000018</v>
      </c>
      <c r="M32" s="64">
        <v>5.571428571428573</v>
      </c>
      <c r="N32" s="64">
        <v>5.642857142857145</v>
      </c>
      <c r="O32" s="64">
        <v>5.7142857142857162</v>
      </c>
      <c r="P32" s="64">
        <v>5.7857142857142874</v>
      </c>
      <c r="Q32" s="64">
        <v>5.8571428571428594</v>
      </c>
      <c r="R32" s="64">
        <v>5.9285714285714306</v>
      </c>
      <c r="S32" s="64">
        <v>6.0000000000000018</v>
      </c>
      <c r="T32" s="64">
        <v>6.0714285714285738</v>
      </c>
      <c r="U32" s="64">
        <v>6.142857142857145</v>
      </c>
      <c r="V32" s="64">
        <v>6.2142857142857162</v>
      </c>
      <c r="W32" s="64">
        <v>6.2857142857142883</v>
      </c>
      <c r="X32" s="64">
        <v>6.3571428571428594</v>
      </c>
      <c r="Y32" s="64">
        <v>6.4285714285714306</v>
      </c>
      <c r="Z32" s="64">
        <v>6.5000000000000018</v>
      </c>
      <c r="AA32" s="64">
        <v>6.5714285714285738</v>
      </c>
      <c r="AB32" s="64">
        <v>6.642857142857145</v>
      </c>
      <c r="AC32" s="64">
        <v>6.7142857142857162</v>
      </c>
      <c r="AD32" s="64">
        <v>6.7857142857142883</v>
      </c>
      <c r="AE32" s="64">
        <v>6.8571428571428594</v>
      </c>
      <c r="AF32" s="64">
        <v>6.9285714285714306</v>
      </c>
      <c r="AG32" s="64">
        <v>7.0000000000000027</v>
      </c>
      <c r="AH32" s="64">
        <v>7.0714285714285738</v>
      </c>
      <c r="AI32" s="64">
        <v>7.142857142857145</v>
      </c>
      <c r="AJ32" s="64">
        <v>7.2142857142857171</v>
      </c>
      <c r="AK32" s="64">
        <v>7.2857142857142883</v>
      </c>
      <c r="AL32" s="64">
        <v>7.3571428571428594</v>
      </c>
      <c r="AM32" s="64">
        <v>7.4285714285714306</v>
      </c>
      <c r="AN32" s="64">
        <v>7.5000000000000027</v>
      </c>
      <c r="AO32" s="64">
        <v>7.5714285714285738</v>
      </c>
      <c r="AP32" s="64">
        <v>7.642857142857145</v>
      </c>
      <c r="AQ32" s="64">
        <v>7.7142857142857171</v>
      </c>
      <c r="AR32" s="64">
        <v>7.7857142857142883</v>
      </c>
      <c r="AS32" s="64">
        <v>7.8571428571428594</v>
      </c>
      <c r="AT32" s="64">
        <v>7.9285714285714315</v>
      </c>
      <c r="AU32" s="64">
        <v>8.0000000000000036</v>
      </c>
      <c r="AV32" s="64">
        <v>8.0714285714285747</v>
      </c>
      <c r="AW32" s="64">
        <v>8.1428571428571459</v>
      </c>
      <c r="AX32" s="64">
        <v>8.2142857142857171</v>
      </c>
      <c r="AY32" s="64">
        <v>8.2857142857142883</v>
      </c>
      <c r="AZ32" s="64">
        <v>8.3571428571428594</v>
      </c>
      <c r="BA32" s="64">
        <v>8.4285714285714306</v>
      </c>
      <c r="BB32" s="64">
        <v>8.5000000000000036</v>
      </c>
      <c r="BC32" s="64">
        <v>8.5714285714285747</v>
      </c>
      <c r="BD32" s="64">
        <v>8.6428571428571459</v>
      </c>
      <c r="BE32" s="64">
        <v>8.7142857142857171</v>
      </c>
      <c r="BF32" s="64">
        <v>8.7857142857142883</v>
      </c>
      <c r="BG32" s="64">
        <v>8.8571428571428594</v>
      </c>
      <c r="BH32" s="64">
        <v>8.9285714285714324</v>
      </c>
      <c r="BI32" s="64">
        <v>9.0000000000000036</v>
      </c>
      <c r="BJ32" s="64">
        <v>9.0714285714285747</v>
      </c>
      <c r="BK32" s="64">
        <v>9.1428571428571459</v>
      </c>
      <c r="BL32" s="64">
        <v>9.2142857142857171</v>
      </c>
      <c r="BM32" s="64">
        <v>9.2857142857142883</v>
      </c>
      <c r="BN32" s="64">
        <v>9.3571428571428594</v>
      </c>
      <c r="BO32" s="64">
        <v>9.4285714285714324</v>
      </c>
      <c r="BP32" s="64">
        <v>9.5000000000000036</v>
      </c>
      <c r="BQ32" s="64">
        <v>9.5714285714285747</v>
      </c>
      <c r="BR32" s="64">
        <v>9.6428571428571459</v>
      </c>
      <c r="BS32" s="64">
        <v>9.7142857142857171</v>
      </c>
      <c r="BT32" s="64">
        <v>9.7857142857142883</v>
      </c>
      <c r="BU32" s="64">
        <v>9.8571428571428612</v>
      </c>
      <c r="BV32" s="64">
        <v>9.9285714285714324</v>
      </c>
      <c r="BW32" s="64">
        <v>10.000000000000004</v>
      </c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</row>
    <row r="33" spans="1:137" x14ac:dyDescent="0.35">
      <c r="A33" s="75"/>
      <c r="B33" s="185"/>
      <c r="C33" s="87">
        <v>46661</v>
      </c>
      <c r="D33" s="65">
        <v>0</v>
      </c>
      <c r="E33" s="64">
        <v>3.333333333333333</v>
      </c>
      <c r="F33" s="64">
        <v>3.3809523809523809</v>
      </c>
      <c r="G33" s="64">
        <v>3.4285714285714284</v>
      </c>
      <c r="H33" s="64">
        <v>3.4761904761904758</v>
      </c>
      <c r="I33" s="64">
        <v>3.5238095238095237</v>
      </c>
      <c r="J33" s="64">
        <v>3.5714285714285712</v>
      </c>
      <c r="K33" s="64">
        <v>3.6190476190476186</v>
      </c>
      <c r="L33" s="64">
        <v>3.6666666666666665</v>
      </c>
      <c r="M33" s="64">
        <v>3.714285714285714</v>
      </c>
      <c r="N33" s="64">
        <v>3.7619047619047619</v>
      </c>
      <c r="O33" s="64">
        <v>3.8095238095238093</v>
      </c>
      <c r="P33" s="64">
        <v>3.8571428571428568</v>
      </c>
      <c r="Q33" s="64">
        <v>3.9047619047619047</v>
      </c>
      <c r="R33" s="64">
        <v>3.9523809523809521</v>
      </c>
      <c r="S33" s="64">
        <v>4</v>
      </c>
      <c r="T33" s="64">
        <v>4.0476190476190474</v>
      </c>
      <c r="U33" s="64">
        <v>4.0952380952380949</v>
      </c>
      <c r="V33" s="64">
        <v>4.1428571428571423</v>
      </c>
      <c r="W33" s="64">
        <v>4.1904761904761898</v>
      </c>
      <c r="X33" s="64">
        <v>4.2380952380952381</v>
      </c>
      <c r="Y33" s="64">
        <v>4.2857142857142856</v>
      </c>
      <c r="Z33" s="64">
        <v>4.333333333333333</v>
      </c>
      <c r="AA33" s="64">
        <v>4.3809523809523805</v>
      </c>
      <c r="AB33" s="64">
        <v>4.4285714285714279</v>
      </c>
      <c r="AC33" s="64">
        <v>4.4761904761904763</v>
      </c>
      <c r="AD33" s="64">
        <v>4.5238095238095237</v>
      </c>
      <c r="AE33" s="64">
        <v>4.5714285714285712</v>
      </c>
      <c r="AF33" s="64">
        <v>4.6190476190476186</v>
      </c>
      <c r="AG33" s="64">
        <v>4.6666666666666661</v>
      </c>
      <c r="AH33" s="64">
        <v>4.7142857142857144</v>
      </c>
      <c r="AI33" s="64">
        <v>4.7619047619047619</v>
      </c>
      <c r="AJ33" s="64">
        <v>4.8095238095238093</v>
      </c>
      <c r="AK33" s="64">
        <v>4.8571428571428568</v>
      </c>
      <c r="AL33" s="64">
        <v>4.9047619047619042</v>
      </c>
      <c r="AM33" s="64">
        <v>4.9523809523809526</v>
      </c>
      <c r="AN33" s="64">
        <v>5</v>
      </c>
      <c r="AO33" s="64">
        <v>5.0476190476190474</v>
      </c>
      <c r="AP33" s="64">
        <v>5.0952380952380949</v>
      </c>
      <c r="AQ33" s="64">
        <v>5.1428571428571423</v>
      </c>
      <c r="AR33" s="64">
        <v>5.1904761904761898</v>
      </c>
      <c r="AS33" s="64">
        <v>5.2380952380952381</v>
      </c>
      <c r="AT33" s="64">
        <v>5.2857142857142856</v>
      </c>
      <c r="AU33" s="64">
        <v>5.333333333333333</v>
      </c>
      <c r="AV33" s="64">
        <v>5.3809523809523805</v>
      </c>
      <c r="AW33" s="64">
        <v>5.4285714285714279</v>
      </c>
      <c r="AX33" s="64">
        <v>5.4761904761904763</v>
      </c>
      <c r="AY33" s="64">
        <v>5.5238095238095237</v>
      </c>
      <c r="AZ33" s="64">
        <v>5.5714285714285712</v>
      </c>
      <c r="BA33" s="64">
        <v>5.6190476190476186</v>
      </c>
      <c r="BB33" s="64">
        <v>5.6666666666666661</v>
      </c>
      <c r="BC33" s="64">
        <v>5.7142857142857135</v>
      </c>
      <c r="BD33" s="64">
        <v>5.7619047619047619</v>
      </c>
      <c r="BE33" s="64">
        <v>5.8095238095238093</v>
      </c>
      <c r="BF33" s="64">
        <v>5.8571428571428568</v>
      </c>
      <c r="BG33" s="64">
        <v>5.9047619047619042</v>
      </c>
      <c r="BH33" s="64">
        <v>5.9523809523809517</v>
      </c>
      <c r="BI33" s="64">
        <v>6</v>
      </c>
      <c r="BJ33" s="64">
        <v>6.0476190476190474</v>
      </c>
      <c r="BK33" s="64">
        <v>6.0952380952380949</v>
      </c>
      <c r="BL33" s="64">
        <v>6.1428571428571423</v>
      </c>
      <c r="BM33" s="64">
        <v>6.1904761904761898</v>
      </c>
      <c r="BN33" s="64">
        <v>6.2380952380952381</v>
      </c>
      <c r="BO33" s="64">
        <v>6.2857142857142856</v>
      </c>
      <c r="BP33" s="64">
        <v>6.333333333333333</v>
      </c>
      <c r="BQ33" s="64">
        <v>6.3809523809523805</v>
      </c>
      <c r="BR33" s="64">
        <v>6.4285714285714279</v>
      </c>
      <c r="BS33" s="64">
        <v>6.4761904761904763</v>
      </c>
      <c r="BT33" s="64">
        <v>6.5238095238095237</v>
      </c>
      <c r="BU33" s="64">
        <v>6.5714285714285712</v>
      </c>
      <c r="BV33" s="64">
        <v>6.6190476190476186</v>
      </c>
      <c r="BW33" s="64">
        <v>6.6666666666666661</v>
      </c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</row>
    <row r="34" spans="1:137" x14ac:dyDescent="0.35">
      <c r="A34" s="75"/>
      <c r="B34" s="185"/>
      <c r="C34" s="87">
        <v>46692</v>
      </c>
      <c r="D34" s="65">
        <v>0</v>
      </c>
      <c r="E34" s="64">
        <v>1.6666666666666685</v>
      </c>
      <c r="F34" s="64">
        <v>1.6904761904761925</v>
      </c>
      <c r="G34" s="64">
        <v>1.7142857142857162</v>
      </c>
      <c r="H34" s="64">
        <v>1.7380952380952399</v>
      </c>
      <c r="I34" s="64">
        <v>1.7619047619047639</v>
      </c>
      <c r="J34" s="64">
        <v>1.7857142857142878</v>
      </c>
      <c r="K34" s="64">
        <v>1.8095238095238115</v>
      </c>
      <c r="L34" s="64">
        <v>1.8333333333333353</v>
      </c>
      <c r="M34" s="64">
        <v>1.8571428571428592</v>
      </c>
      <c r="N34" s="64">
        <v>1.8809523809523832</v>
      </c>
      <c r="O34" s="64">
        <v>1.9047619047619069</v>
      </c>
      <c r="P34" s="64">
        <v>1.9285714285714306</v>
      </c>
      <c r="Q34" s="64">
        <v>1.9523809523809545</v>
      </c>
      <c r="R34" s="64">
        <v>1.9761904761904785</v>
      </c>
      <c r="S34" s="64">
        <v>2.0000000000000022</v>
      </c>
      <c r="T34" s="64">
        <v>2.0238095238095259</v>
      </c>
      <c r="U34" s="64">
        <v>2.0476190476190501</v>
      </c>
      <c r="V34" s="64">
        <v>2.0714285714285738</v>
      </c>
      <c r="W34" s="64">
        <v>2.0952380952380976</v>
      </c>
      <c r="X34" s="64">
        <v>2.1190476190476213</v>
      </c>
      <c r="Y34" s="64">
        <v>2.142857142857145</v>
      </c>
      <c r="Z34" s="64">
        <v>2.1666666666666692</v>
      </c>
      <c r="AA34" s="64">
        <v>2.1904761904761929</v>
      </c>
      <c r="AB34" s="64">
        <v>2.2142857142857166</v>
      </c>
      <c r="AC34" s="64">
        <v>2.2380952380952408</v>
      </c>
      <c r="AD34" s="64">
        <v>2.2619047619047645</v>
      </c>
      <c r="AE34" s="64">
        <v>2.2857142857142883</v>
      </c>
      <c r="AF34" s="64">
        <v>2.309523809523812</v>
      </c>
      <c r="AG34" s="64">
        <v>2.3333333333333357</v>
      </c>
      <c r="AH34" s="64">
        <v>2.3571428571428599</v>
      </c>
      <c r="AI34" s="64">
        <v>2.3809523809523836</v>
      </c>
      <c r="AJ34" s="64">
        <v>2.4047619047619073</v>
      </c>
      <c r="AK34" s="64">
        <v>2.4285714285714315</v>
      </c>
      <c r="AL34" s="64">
        <v>2.4523809523809552</v>
      </c>
      <c r="AM34" s="64">
        <v>2.4761904761904789</v>
      </c>
      <c r="AN34" s="64">
        <v>2.5000000000000027</v>
      </c>
      <c r="AO34" s="64">
        <v>2.5238095238095264</v>
      </c>
      <c r="AP34" s="64">
        <v>2.5476190476190506</v>
      </c>
      <c r="AQ34" s="64">
        <v>2.5714285714285743</v>
      </c>
      <c r="AR34" s="64">
        <v>2.595238095238098</v>
      </c>
      <c r="AS34" s="64">
        <v>2.6190476190476222</v>
      </c>
      <c r="AT34" s="64">
        <v>2.6428571428571459</v>
      </c>
      <c r="AU34" s="64">
        <v>2.6666666666666696</v>
      </c>
      <c r="AV34" s="64">
        <v>2.6904761904761934</v>
      </c>
      <c r="AW34" s="64">
        <v>2.7142857142857171</v>
      </c>
      <c r="AX34" s="64">
        <v>2.7380952380952412</v>
      </c>
      <c r="AY34" s="64">
        <v>2.761904761904765</v>
      </c>
      <c r="AZ34" s="64">
        <v>2.7857142857142887</v>
      </c>
      <c r="BA34" s="64">
        <v>2.8095238095238129</v>
      </c>
      <c r="BB34" s="64">
        <v>2.8333333333333366</v>
      </c>
      <c r="BC34" s="64">
        <v>2.8571428571428603</v>
      </c>
      <c r="BD34" s="64">
        <v>2.880952380952384</v>
      </c>
      <c r="BE34" s="64">
        <v>2.9047619047619078</v>
      </c>
      <c r="BF34" s="64">
        <v>2.9285714285714319</v>
      </c>
      <c r="BG34" s="64">
        <v>2.9523809523809557</v>
      </c>
      <c r="BH34" s="64">
        <v>2.9761904761904794</v>
      </c>
      <c r="BI34" s="64">
        <v>3.0000000000000036</v>
      </c>
      <c r="BJ34" s="64">
        <v>3.0238095238095273</v>
      </c>
      <c r="BK34" s="64">
        <v>3.047619047619051</v>
      </c>
      <c r="BL34" s="64">
        <v>3.0714285714285747</v>
      </c>
      <c r="BM34" s="64">
        <v>3.0952380952380985</v>
      </c>
      <c r="BN34" s="64">
        <v>3.1190476190476226</v>
      </c>
      <c r="BO34" s="64">
        <v>3.1428571428571463</v>
      </c>
      <c r="BP34" s="64">
        <v>3.1666666666666701</v>
      </c>
      <c r="BQ34" s="64">
        <v>3.1904761904761942</v>
      </c>
      <c r="BR34" s="64">
        <v>3.214285714285718</v>
      </c>
      <c r="BS34" s="64">
        <v>3.2380952380952417</v>
      </c>
      <c r="BT34" s="64">
        <v>3.2619047619047654</v>
      </c>
      <c r="BU34" s="64">
        <v>3.2857142857142891</v>
      </c>
      <c r="BV34" s="64">
        <v>3.3095238095238133</v>
      </c>
      <c r="BW34" s="64">
        <v>3.333333333333337</v>
      </c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</row>
    <row r="35" spans="1:137" x14ac:dyDescent="0.35">
      <c r="A35" s="75"/>
      <c r="B35" s="185"/>
      <c r="C35" s="87">
        <v>46722</v>
      </c>
      <c r="D35" s="65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  <c r="X35" s="64">
        <v>0</v>
      </c>
      <c r="Y35" s="64">
        <v>0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4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4">
        <v>0</v>
      </c>
      <c r="BP35" s="64">
        <v>0</v>
      </c>
      <c r="BQ35" s="64">
        <v>0</v>
      </c>
      <c r="BR35" s="64">
        <v>0</v>
      </c>
      <c r="BS35" s="64">
        <v>0</v>
      </c>
      <c r="BT35" s="64">
        <v>0</v>
      </c>
      <c r="BU35" s="64">
        <v>0</v>
      </c>
      <c r="BV35" s="64">
        <v>0</v>
      </c>
      <c r="BW35" s="64">
        <v>0</v>
      </c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</row>
    <row r="36" spans="1:137" x14ac:dyDescent="0.35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</row>
    <row r="37" spans="1:137" x14ac:dyDescent="0.3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</row>
    <row r="38" spans="1:137" x14ac:dyDescent="0.3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</row>
    <row r="39" spans="1:137" x14ac:dyDescent="0.35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</row>
    <row r="40" spans="1:137" x14ac:dyDescent="0.3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</row>
    <row r="41" spans="1:137" x14ac:dyDescent="0.35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</row>
    <row r="42" spans="1:137" x14ac:dyDescent="0.35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</row>
    <row r="43" spans="1:137" x14ac:dyDescent="0.3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</row>
    <row r="44" spans="1:137" x14ac:dyDescent="0.3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</row>
    <row r="45" spans="1:137" x14ac:dyDescent="0.3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</row>
    <row r="46" spans="1:137" x14ac:dyDescent="0.3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</row>
    <row r="47" spans="1:137" x14ac:dyDescent="0.3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</row>
    <row r="48" spans="1:137" x14ac:dyDescent="0.3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</row>
    <row r="49" spans="1:137" x14ac:dyDescent="0.3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</row>
    <row r="50" spans="1:137" x14ac:dyDescent="0.3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</row>
    <row r="51" spans="1:137" x14ac:dyDescent="0.3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</row>
    <row r="52" spans="1:137" x14ac:dyDescent="0.35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</row>
    <row r="53" spans="1:137" x14ac:dyDescent="0.35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</row>
    <row r="54" spans="1:137" x14ac:dyDescent="0.35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</row>
    <row r="55" spans="1:137" x14ac:dyDescent="0.35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</row>
    <row r="56" spans="1:137" x14ac:dyDescent="0.35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</row>
    <row r="57" spans="1:137" x14ac:dyDescent="0.35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</row>
    <row r="58" spans="1:137" x14ac:dyDescent="0.35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</row>
    <row r="59" spans="1:137" x14ac:dyDescent="0.35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</row>
    <row r="60" spans="1:137" x14ac:dyDescent="0.35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</row>
    <row r="61" spans="1:137" x14ac:dyDescent="0.35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</row>
    <row r="62" spans="1:137" x14ac:dyDescent="0.35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</row>
    <row r="63" spans="1:137" x14ac:dyDescent="0.35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</row>
    <row r="64" spans="1:137" x14ac:dyDescent="0.35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</row>
    <row r="65" spans="1:137" x14ac:dyDescent="0.35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</row>
    <row r="66" spans="1:137" x14ac:dyDescent="0.35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</row>
    <row r="67" spans="1:137" x14ac:dyDescent="0.35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</row>
    <row r="68" spans="1:137" x14ac:dyDescent="0.35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</row>
    <row r="69" spans="1:137" x14ac:dyDescent="0.35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</row>
    <row r="70" spans="1:137" x14ac:dyDescent="0.35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</row>
    <row r="71" spans="1:137" x14ac:dyDescent="0.35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</row>
    <row r="72" spans="1:137" x14ac:dyDescent="0.35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</row>
    <row r="73" spans="1:137" x14ac:dyDescent="0.35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</row>
    <row r="74" spans="1:137" x14ac:dyDescent="0.35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</row>
    <row r="75" spans="1:137" x14ac:dyDescent="0.35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</row>
    <row r="76" spans="1:137" x14ac:dyDescent="0.35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</row>
    <row r="77" spans="1:137" x14ac:dyDescent="0.35">
      <c r="A77" s="75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</row>
    <row r="78" spans="1:137" x14ac:dyDescent="0.35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</row>
    <row r="79" spans="1:137" x14ac:dyDescent="0.35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</row>
    <row r="80" spans="1:137" x14ac:dyDescent="0.35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</row>
    <row r="81" spans="1:137" x14ac:dyDescent="0.35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</row>
    <row r="82" spans="1:137" x14ac:dyDescent="0.35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</row>
    <row r="83" spans="1:137" x14ac:dyDescent="0.35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</row>
    <row r="84" spans="1:137" x14ac:dyDescent="0.35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</row>
    <row r="85" spans="1:137" x14ac:dyDescent="0.35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5"/>
      <c r="CZ85" s="75"/>
      <c r="DA85" s="75"/>
      <c r="DB85" s="75"/>
      <c r="DC85" s="75"/>
      <c r="DD85" s="75"/>
      <c r="DE85" s="75"/>
      <c r="DF85" s="75"/>
      <c r="DG85" s="75"/>
      <c r="DH85" s="75"/>
      <c r="DI85" s="75"/>
      <c r="DJ85" s="75"/>
      <c r="DK85" s="75"/>
      <c r="DL85" s="75"/>
      <c r="DM85" s="75"/>
      <c r="DN85" s="75"/>
      <c r="DO85" s="75"/>
      <c r="DP85" s="75"/>
      <c r="DQ85" s="75"/>
      <c r="DR85" s="75"/>
      <c r="DS85" s="75"/>
      <c r="DT85" s="75"/>
      <c r="DU85" s="75"/>
      <c r="DV85" s="75"/>
      <c r="DW85" s="75"/>
      <c r="DX85" s="75"/>
      <c r="DY85" s="75"/>
      <c r="DZ85" s="75"/>
      <c r="EA85" s="75"/>
      <c r="EB85" s="75"/>
      <c r="EC85" s="75"/>
      <c r="ED85" s="75"/>
      <c r="EE85" s="75"/>
      <c r="EF85" s="75"/>
      <c r="EG85" s="75"/>
    </row>
    <row r="86" spans="1:137" x14ac:dyDescent="0.35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  <c r="CX86" s="75"/>
      <c r="CY86" s="75"/>
      <c r="CZ86" s="75"/>
      <c r="DA86" s="75"/>
      <c r="DB86" s="75"/>
      <c r="DC86" s="75"/>
      <c r="DD86" s="75"/>
      <c r="DE86" s="75"/>
      <c r="DF86" s="75"/>
      <c r="DG86" s="75"/>
      <c r="DH86" s="75"/>
      <c r="DI86" s="75"/>
      <c r="DJ86" s="75"/>
      <c r="DK86" s="75"/>
      <c r="DL86" s="75"/>
      <c r="DM86" s="75"/>
      <c r="DN86" s="75"/>
      <c r="DO86" s="75"/>
      <c r="DP86" s="75"/>
      <c r="DQ86" s="75"/>
      <c r="DR86" s="75"/>
      <c r="DS86" s="75"/>
      <c r="DT86" s="75"/>
      <c r="DU86" s="75"/>
      <c r="DV86" s="75"/>
      <c r="DW86" s="75"/>
      <c r="DX86" s="75"/>
      <c r="DY86" s="75"/>
      <c r="DZ86" s="75"/>
      <c r="EA86" s="75"/>
      <c r="EB86" s="75"/>
      <c r="EC86" s="75"/>
      <c r="ED86" s="75"/>
      <c r="EE86" s="75"/>
      <c r="EF86" s="75"/>
      <c r="EG86" s="75"/>
    </row>
    <row r="87" spans="1:137" x14ac:dyDescent="0.35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</row>
    <row r="88" spans="1:137" x14ac:dyDescent="0.35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</row>
    <row r="89" spans="1:137" x14ac:dyDescent="0.35">
      <c r="A89" s="75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5"/>
      <c r="DM89" s="75"/>
      <c r="DN89" s="75"/>
      <c r="DO89" s="75"/>
      <c r="DP89" s="75"/>
      <c r="DQ89" s="75"/>
      <c r="DR89" s="75"/>
      <c r="DS89" s="75"/>
      <c r="DT89" s="75"/>
      <c r="DU89" s="75"/>
      <c r="DV89" s="75"/>
      <c r="DW89" s="75"/>
      <c r="DX89" s="75"/>
      <c r="DY89" s="75"/>
      <c r="DZ89" s="75"/>
      <c r="EA89" s="75"/>
      <c r="EB89" s="75"/>
      <c r="EC89" s="75"/>
      <c r="ED89" s="75"/>
      <c r="EE89" s="75"/>
      <c r="EF89" s="75"/>
      <c r="EG89" s="75"/>
    </row>
    <row r="90" spans="1:137" x14ac:dyDescent="0.35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  <c r="CX90" s="75"/>
      <c r="CY90" s="75"/>
      <c r="CZ90" s="75"/>
      <c r="DA90" s="75"/>
      <c r="DB90" s="75"/>
      <c r="DC90" s="75"/>
      <c r="DD90" s="75"/>
      <c r="DE90" s="75"/>
      <c r="DF90" s="75"/>
      <c r="DG90" s="75"/>
      <c r="DH90" s="75"/>
      <c r="DI90" s="75"/>
      <c r="DJ90" s="75"/>
      <c r="DK90" s="75"/>
      <c r="DL90" s="75"/>
      <c r="DM90" s="75"/>
      <c r="DN90" s="75"/>
      <c r="DO90" s="75"/>
      <c r="DP90" s="75"/>
      <c r="DQ90" s="75"/>
      <c r="DR90" s="75"/>
      <c r="DS90" s="75"/>
      <c r="DT90" s="75"/>
      <c r="DU90" s="75"/>
      <c r="DV90" s="75"/>
      <c r="DW90" s="75"/>
      <c r="DX90" s="75"/>
      <c r="DY90" s="75"/>
      <c r="DZ90" s="75"/>
      <c r="EA90" s="75"/>
      <c r="EB90" s="75"/>
      <c r="EC90" s="75"/>
      <c r="ED90" s="75"/>
      <c r="EE90" s="75"/>
      <c r="EF90" s="75"/>
      <c r="EG90" s="75"/>
    </row>
    <row r="91" spans="1:137" x14ac:dyDescent="0.35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</row>
    <row r="92" spans="1:137" x14ac:dyDescent="0.35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5"/>
      <c r="DK92" s="75"/>
      <c r="DL92" s="75"/>
      <c r="DM92" s="75"/>
      <c r="DN92" s="75"/>
      <c r="DO92" s="75"/>
      <c r="DP92" s="75"/>
      <c r="DQ92" s="75"/>
      <c r="DR92" s="75"/>
      <c r="DS92" s="75"/>
      <c r="DT92" s="75"/>
      <c r="DU92" s="75"/>
      <c r="DV92" s="75"/>
      <c r="DW92" s="75"/>
      <c r="DX92" s="75"/>
      <c r="DY92" s="75"/>
      <c r="DZ92" s="75"/>
      <c r="EA92" s="75"/>
      <c r="EB92" s="75"/>
      <c r="EC92" s="75"/>
      <c r="ED92" s="75"/>
      <c r="EE92" s="75"/>
      <c r="EF92" s="75"/>
      <c r="EG92" s="75"/>
    </row>
    <row r="93" spans="1:137" x14ac:dyDescent="0.35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75"/>
      <c r="CZ93" s="75"/>
      <c r="DA93" s="75"/>
      <c r="DB93" s="75"/>
      <c r="DC93" s="75"/>
      <c r="DD93" s="75"/>
      <c r="DE93" s="75"/>
      <c r="DF93" s="75"/>
      <c r="DG93" s="75"/>
      <c r="DH93" s="75"/>
      <c r="DI93" s="75"/>
      <c r="DJ93" s="75"/>
      <c r="DK93" s="75"/>
      <c r="DL93" s="75"/>
      <c r="DM93" s="75"/>
      <c r="DN93" s="75"/>
      <c r="DO93" s="75"/>
      <c r="DP93" s="75"/>
      <c r="DQ93" s="75"/>
      <c r="DR93" s="75"/>
      <c r="DS93" s="75"/>
      <c r="DT93" s="75"/>
      <c r="DU93" s="75"/>
      <c r="DV93" s="75"/>
      <c r="DW93" s="75"/>
      <c r="DX93" s="75"/>
      <c r="DY93" s="75"/>
      <c r="DZ93" s="75"/>
      <c r="EA93" s="75"/>
      <c r="EB93" s="75"/>
      <c r="EC93" s="75"/>
      <c r="ED93" s="75"/>
      <c r="EE93" s="75"/>
      <c r="EF93" s="75"/>
      <c r="EG93" s="75"/>
    </row>
    <row r="94" spans="1:137" x14ac:dyDescent="0.35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</row>
    <row r="95" spans="1:137" x14ac:dyDescent="0.35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</row>
    <row r="96" spans="1:137" x14ac:dyDescent="0.35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</row>
    <row r="97" spans="1:137" x14ac:dyDescent="0.35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</row>
    <row r="98" spans="1:137" x14ac:dyDescent="0.35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</row>
    <row r="99" spans="1:137" x14ac:dyDescent="0.35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</row>
    <row r="100" spans="1:137" x14ac:dyDescent="0.35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</row>
    <row r="101" spans="1:137" x14ac:dyDescent="0.35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</row>
    <row r="102" spans="1:137" x14ac:dyDescent="0.35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</row>
    <row r="103" spans="1:137" x14ac:dyDescent="0.35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</row>
    <row r="104" spans="1:137" x14ac:dyDescent="0.35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</row>
    <row r="105" spans="1:137" x14ac:dyDescent="0.35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</row>
    <row r="106" spans="1:137" x14ac:dyDescent="0.35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</row>
    <row r="107" spans="1:137" x14ac:dyDescent="0.35">
      <c r="A107" s="75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</row>
    <row r="108" spans="1:137" x14ac:dyDescent="0.35">
      <c r="A108" s="7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</row>
    <row r="109" spans="1:137" x14ac:dyDescent="0.35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</row>
    <row r="110" spans="1:137" x14ac:dyDescent="0.35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</row>
    <row r="111" spans="1:137" x14ac:dyDescent="0.35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</row>
    <row r="112" spans="1:137" x14ac:dyDescent="0.35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</row>
    <row r="113" spans="1:137" x14ac:dyDescent="0.35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</row>
    <row r="114" spans="1:137" x14ac:dyDescent="0.35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</row>
    <row r="115" spans="1:137" x14ac:dyDescent="0.35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</row>
    <row r="116" spans="1:137" x14ac:dyDescent="0.35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</row>
    <row r="117" spans="1:137" x14ac:dyDescent="0.35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</row>
    <row r="118" spans="1:137" x14ac:dyDescent="0.35">
      <c r="A118" s="75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</row>
    <row r="119" spans="1:137" x14ac:dyDescent="0.35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</row>
    <row r="120" spans="1:137" x14ac:dyDescent="0.35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</row>
    <row r="121" spans="1:137" x14ac:dyDescent="0.35">
      <c r="A121" s="75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</row>
    <row r="122" spans="1:137" x14ac:dyDescent="0.35">
      <c r="A122" s="75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</row>
    <row r="123" spans="1:137" x14ac:dyDescent="0.35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</row>
    <row r="124" spans="1:137" x14ac:dyDescent="0.35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</row>
    <row r="125" spans="1:137" x14ac:dyDescent="0.35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</row>
    <row r="126" spans="1:137" x14ac:dyDescent="0.35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</row>
    <row r="127" spans="1:137" x14ac:dyDescent="0.35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</row>
    <row r="128" spans="1:137" x14ac:dyDescent="0.35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</row>
    <row r="129" spans="1:137" x14ac:dyDescent="0.35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</row>
  </sheetData>
  <dataConsolidate/>
  <mergeCells count="5">
    <mergeCell ref="K4:N4"/>
    <mergeCell ref="K5:N5"/>
    <mergeCell ref="K7:N7"/>
    <mergeCell ref="D9:BW9"/>
    <mergeCell ref="B11:B35"/>
  </mergeCells>
  <conditionalFormatting sqref="D11:BW2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1:BW3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K4" xr:uid="{A46ED579-8278-4631-B3CF-E3A76F2059AA}">
      <formula1>$C$34:$C$34</formula1>
    </dataValidation>
    <dataValidation type="list" allowBlank="1" showInputMessage="1" showErrorMessage="1" sqref="K5:N5" xr:uid="{FFA7FED7-A6ED-4B3D-B057-A8809D867F39}">
      <formula1>$D$10:$BW$10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7676B-36F3-45FC-9F82-35B7A13DF3E8}">
  <dimension ref="C2:AC63"/>
  <sheetViews>
    <sheetView showGridLines="0" topLeftCell="D1" zoomScaleNormal="100" workbookViewId="0">
      <selection activeCell="J16" sqref="J16"/>
    </sheetView>
  </sheetViews>
  <sheetFormatPr baseColWidth="10" defaultColWidth="11.453125" defaultRowHeight="14.5" x14ac:dyDescent="0.35"/>
  <cols>
    <col min="1" max="2" width="1.54296875" style="2" customWidth="1"/>
    <col min="3" max="3" width="11.453125" style="2"/>
    <col min="4" max="4" width="63" style="2" customWidth="1"/>
    <col min="5" max="6" width="14.81640625" style="2" customWidth="1"/>
    <col min="7" max="10" width="14.54296875" style="2" customWidth="1"/>
    <col min="11" max="11" width="9.1796875" style="2" customWidth="1"/>
    <col min="12" max="12" width="12.81640625" style="2" customWidth="1"/>
    <col min="13" max="15" width="14.54296875" style="2" customWidth="1"/>
    <col min="16" max="16" width="15.81640625" style="2" customWidth="1"/>
    <col min="17" max="17" width="14.54296875" style="2" customWidth="1"/>
    <col min="18" max="18" width="18.453125" style="2" customWidth="1"/>
    <col min="19" max="19" width="12.81640625" style="2" customWidth="1"/>
    <col min="20" max="20" width="9.453125" style="2" customWidth="1"/>
    <col min="21" max="22" width="5.81640625" style="2" customWidth="1"/>
    <col min="23" max="23" width="56.81640625" style="2" customWidth="1"/>
    <col min="24" max="28" width="4" style="2" customWidth="1"/>
    <col min="29" max="29" width="20.1796875" style="2" customWidth="1"/>
    <col min="30" max="16384" width="11.453125" style="2"/>
  </cols>
  <sheetData>
    <row r="2" spans="3:22" x14ac:dyDescent="0.35">
      <c r="C2" s="1" t="s">
        <v>7</v>
      </c>
      <c r="D2" s="1" t="s">
        <v>8</v>
      </c>
      <c r="F2" s="2" t="s">
        <v>9</v>
      </c>
    </row>
    <row r="3" spans="3:22" x14ac:dyDescent="0.35">
      <c r="U3" s="41"/>
      <c r="V3" s="15"/>
    </row>
    <row r="4" spans="3:22" x14ac:dyDescent="0.35">
      <c r="U4" s="41"/>
      <c r="V4" s="15"/>
    </row>
    <row r="5" spans="3:22" x14ac:dyDescent="0.35">
      <c r="R5" s="3" t="s">
        <v>10</v>
      </c>
      <c r="U5" s="41"/>
      <c r="V5" s="15"/>
    </row>
    <row r="6" spans="3:22" x14ac:dyDescent="0.35">
      <c r="C6" s="20"/>
      <c r="D6" s="8"/>
      <c r="E6" s="8"/>
      <c r="F6" s="8"/>
      <c r="G6" s="8"/>
      <c r="H6" s="8"/>
      <c r="I6" s="8"/>
      <c r="J6" s="21"/>
      <c r="K6" s="21"/>
      <c r="L6" s="21"/>
      <c r="M6" s="21"/>
      <c r="N6" s="21"/>
      <c r="O6" s="21"/>
      <c r="P6" s="21"/>
      <c r="Q6" s="21"/>
      <c r="R6" s="22"/>
      <c r="S6" s="19"/>
      <c r="U6" s="41"/>
      <c r="V6" s="15"/>
    </row>
    <row r="7" spans="3:22" x14ac:dyDescent="0.35">
      <c r="C7" s="23"/>
      <c r="E7" s="39"/>
      <c r="F7" s="39"/>
      <c r="G7" s="39"/>
      <c r="H7" s="39"/>
      <c r="I7" s="39"/>
      <c r="M7" s="27" t="s">
        <v>11</v>
      </c>
      <c r="R7" s="90" t="s">
        <v>12</v>
      </c>
      <c r="U7" s="41"/>
      <c r="V7" s="15"/>
    </row>
    <row r="8" spans="3:22" x14ac:dyDescent="0.35">
      <c r="C8" s="186"/>
      <c r="D8" s="190"/>
      <c r="E8" s="2" t="s">
        <v>13</v>
      </c>
      <c r="J8" s="133">
        <f>'Nettoppgraderingsmodell 11.01'!H3</f>
        <v>61974000</v>
      </c>
      <c r="K8" s="141" t="s">
        <v>14</v>
      </c>
      <c r="L8" s="40"/>
      <c r="M8" s="55">
        <f>MINA(75%*J8,50000000)</f>
        <v>46480500</v>
      </c>
      <c r="N8" s="40"/>
      <c r="O8" s="40"/>
      <c r="P8" s="40"/>
      <c r="Q8" s="40"/>
      <c r="R8" s="45">
        <f>J8-M8</f>
        <v>15493500</v>
      </c>
      <c r="S8" s="59"/>
      <c r="U8" s="41"/>
      <c r="V8" s="15"/>
    </row>
    <row r="9" spans="3:22" x14ac:dyDescent="0.35">
      <c r="C9" s="186"/>
      <c r="D9" s="190"/>
      <c r="K9" s="40"/>
      <c r="L9" s="40"/>
      <c r="M9" s="40"/>
      <c r="N9" s="40"/>
      <c r="O9" s="40"/>
      <c r="P9" s="40"/>
      <c r="Q9" s="40"/>
      <c r="R9" s="58"/>
      <c r="S9" s="49"/>
      <c r="U9" s="41"/>
      <c r="V9" s="15"/>
    </row>
    <row r="10" spans="3:22" x14ac:dyDescent="0.35">
      <c r="C10" s="186"/>
      <c r="D10" s="190"/>
      <c r="J10" s="27" t="s">
        <v>15</v>
      </c>
      <c r="L10" s="40"/>
      <c r="M10" s="27"/>
      <c r="N10" s="40"/>
      <c r="O10" s="40"/>
      <c r="P10" s="40"/>
      <c r="Q10" s="40"/>
      <c r="R10" s="26"/>
      <c r="S10" s="49"/>
      <c r="U10" s="41"/>
      <c r="V10" s="15"/>
    </row>
    <row r="11" spans="3:22" x14ac:dyDescent="0.35">
      <c r="C11" s="186"/>
      <c r="D11" s="190"/>
      <c r="E11" s="2" t="s">
        <v>16</v>
      </c>
      <c r="J11" s="37">
        <v>150000000</v>
      </c>
      <c r="L11" s="40"/>
      <c r="M11" s="27"/>
      <c r="N11" s="40"/>
      <c r="O11" s="40"/>
      <c r="P11" s="40"/>
      <c r="Q11" s="40"/>
      <c r="R11" s="26"/>
      <c r="S11" s="49"/>
      <c r="U11" s="41"/>
      <c r="V11" s="15"/>
    </row>
    <row r="12" spans="3:22" x14ac:dyDescent="0.35">
      <c r="C12" s="186"/>
      <c r="D12" s="190"/>
      <c r="E12" s="17" t="s">
        <v>17</v>
      </c>
      <c r="F12" s="17"/>
      <c r="G12" s="17"/>
      <c r="H12" s="17"/>
      <c r="J12" s="37"/>
      <c r="L12" s="40"/>
      <c r="M12" s="27" t="s">
        <v>11</v>
      </c>
      <c r="N12" s="40"/>
      <c r="O12" s="40"/>
      <c r="P12" s="40" t="s">
        <v>12</v>
      </c>
      <c r="Q12" s="40" t="s">
        <v>18</v>
      </c>
      <c r="R12" s="89" t="s">
        <v>19</v>
      </c>
      <c r="S12" s="49"/>
      <c r="U12" s="41"/>
      <c r="V12" s="15"/>
    </row>
    <row r="13" spans="3:22" x14ac:dyDescent="0.35">
      <c r="C13" s="186"/>
      <c r="D13" s="190"/>
      <c r="E13" s="2" t="s">
        <v>20</v>
      </c>
      <c r="J13" s="55">
        <f>J11+J12</f>
        <v>150000000</v>
      </c>
      <c r="L13" s="44"/>
      <c r="M13" s="55">
        <f>MINA(75%*J13,50000000-M8)</f>
        <v>3519500</v>
      </c>
      <c r="N13" s="44"/>
      <c r="O13" s="44"/>
      <c r="P13" s="91">
        <f>J13-M13</f>
        <v>146480500</v>
      </c>
      <c r="Q13" s="44">
        <v>0.4</v>
      </c>
      <c r="R13" s="131">
        <f>P13*(1+Q13)</f>
        <v>205072700</v>
      </c>
      <c r="S13" s="49"/>
      <c r="U13" s="41"/>
      <c r="V13" s="15"/>
    </row>
    <row r="14" spans="3:22" x14ac:dyDescent="0.35">
      <c r="C14" s="186"/>
      <c r="D14" s="190"/>
      <c r="L14" s="44"/>
      <c r="M14" s="44"/>
      <c r="N14" s="44"/>
      <c r="O14" s="44"/>
      <c r="P14" s="92"/>
      <c r="Q14" s="44"/>
      <c r="R14" s="26"/>
      <c r="S14" s="49"/>
      <c r="U14" s="41"/>
      <c r="V14" s="15"/>
    </row>
    <row r="15" spans="3:22" x14ac:dyDescent="0.35">
      <c r="C15" s="186"/>
      <c r="D15" s="40"/>
      <c r="R15" s="26"/>
      <c r="S15" s="24"/>
      <c r="U15" s="41"/>
      <c r="V15" s="15"/>
    </row>
    <row r="16" spans="3:22" x14ac:dyDescent="0.35">
      <c r="C16" s="186"/>
      <c r="D16" s="40"/>
      <c r="R16" s="26"/>
      <c r="S16" s="24"/>
      <c r="U16" s="41"/>
      <c r="V16" s="15"/>
    </row>
    <row r="17" spans="3:27" x14ac:dyDescent="0.35">
      <c r="C17" s="186"/>
      <c r="D17" s="27"/>
      <c r="R17" s="26"/>
      <c r="S17" s="24"/>
      <c r="U17" s="41"/>
      <c r="V17" s="15"/>
    </row>
    <row r="18" spans="3:27" x14ac:dyDescent="0.35">
      <c r="C18" s="186"/>
      <c r="D18" s="27"/>
      <c r="R18" s="26"/>
      <c r="S18" s="24"/>
      <c r="U18" s="41"/>
      <c r="V18" s="15"/>
    </row>
    <row r="19" spans="3:27" x14ac:dyDescent="0.35">
      <c r="C19" s="23"/>
      <c r="R19" s="26"/>
      <c r="S19" s="24"/>
      <c r="U19" s="41"/>
      <c r="V19" s="15"/>
    </row>
    <row r="20" spans="3:27" x14ac:dyDescent="0.35">
      <c r="C20" s="23"/>
      <c r="D20" s="3" t="s">
        <v>21</v>
      </c>
      <c r="E20" s="3"/>
      <c r="F20" s="3"/>
      <c r="G20" s="3"/>
      <c r="H20" s="3"/>
      <c r="I20" s="3"/>
      <c r="R20" s="53">
        <f>R8+R13</f>
        <v>220566200</v>
      </c>
      <c r="S20" s="43"/>
      <c r="U20" s="41"/>
      <c r="V20" s="15"/>
    </row>
    <row r="21" spans="3:27" x14ac:dyDescent="0.35">
      <c r="C21" s="30"/>
      <c r="D21" s="17"/>
      <c r="E21" s="17"/>
      <c r="F21" s="17"/>
      <c r="G21" s="17"/>
      <c r="H21" s="17"/>
      <c r="I21" s="17"/>
      <c r="J21" s="18"/>
      <c r="K21" s="18"/>
      <c r="L21" s="18"/>
      <c r="M21" s="18"/>
      <c r="N21" s="18"/>
      <c r="O21" s="18"/>
      <c r="P21" s="18"/>
      <c r="Q21" s="18"/>
      <c r="R21" s="31"/>
      <c r="U21" s="41"/>
      <c r="V21" s="15"/>
    </row>
    <row r="22" spans="3:27" x14ac:dyDescent="0.35">
      <c r="U22" s="41"/>
      <c r="V22" s="15"/>
    </row>
    <row r="23" spans="3:27" x14ac:dyDescent="0.35">
      <c r="U23" s="15"/>
      <c r="V23" s="15"/>
    </row>
    <row r="24" spans="3:27" x14ac:dyDescent="0.35">
      <c r="C24" s="32" t="s">
        <v>22</v>
      </c>
      <c r="D24" s="33"/>
      <c r="E24" s="33"/>
      <c r="F24" s="8"/>
      <c r="G24" s="8"/>
      <c r="H24" s="8"/>
      <c r="I24" s="8"/>
      <c r="J24" s="8"/>
      <c r="K24" s="8"/>
      <c r="L24" s="8"/>
      <c r="M24" s="60" t="s">
        <v>11</v>
      </c>
      <c r="N24" s="8"/>
      <c r="O24" s="8"/>
      <c r="P24" s="8"/>
      <c r="Q24" s="8"/>
      <c r="R24" s="47"/>
      <c r="U24" s="41"/>
      <c r="V24" s="15"/>
      <c r="Y24" s="12"/>
    </row>
    <row r="25" spans="3:27" ht="15" customHeight="1" x14ac:dyDescent="0.35">
      <c r="C25" s="186"/>
      <c r="E25" s="191" t="s">
        <v>23</v>
      </c>
      <c r="F25" s="191"/>
      <c r="G25" s="191"/>
      <c r="H25" s="191"/>
      <c r="I25" s="192"/>
      <c r="J25" s="57"/>
      <c r="M25" s="55">
        <f>MINA(75%*J25,50000000-M8-M13)</f>
        <v>0</v>
      </c>
      <c r="R25" s="25"/>
      <c r="S25" s="48"/>
      <c r="T25" s="48"/>
      <c r="U25" s="41"/>
      <c r="V25" s="15"/>
    </row>
    <row r="26" spans="3:27" x14ac:dyDescent="0.35">
      <c r="C26" s="186"/>
      <c r="E26" s="56"/>
      <c r="F26" s="56"/>
      <c r="G26" s="56"/>
      <c r="H26" s="56"/>
      <c r="R26" s="25"/>
      <c r="S26" s="48"/>
      <c r="T26" s="48"/>
      <c r="U26" s="41"/>
      <c r="V26" s="15"/>
    </row>
    <row r="27" spans="3:27" x14ac:dyDescent="0.35">
      <c r="C27" s="46"/>
      <c r="E27" s="2" t="s">
        <v>24</v>
      </c>
      <c r="J27" s="134">
        <f>'Nox-støtte-modell 11.01'!K7*1000000</f>
        <v>3333333.3333333372</v>
      </c>
      <c r="K27" s="141" t="s">
        <v>14</v>
      </c>
      <c r="R27" s="25"/>
      <c r="U27" s="41"/>
      <c r="V27" s="15"/>
    </row>
    <row r="28" spans="3:27" x14ac:dyDescent="0.35">
      <c r="C28" s="35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31"/>
      <c r="U28" s="41"/>
      <c r="V28" s="15"/>
    </row>
    <row r="29" spans="3:27" x14ac:dyDescent="0.35">
      <c r="L29" s="62"/>
      <c r="M29" s="63">
        <f>M25+M13+M8</f>
        <v>50000000</v>
      </c>
      <c r="U29" s="41"/>
      <c r="V29" s="15"/>
    </row>
    <row r="31" spans="3:27" x14ac:dyDescent="0.35">
      <c r="G31" s="187" t="s">
        <v>25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42"/>
    </row>
    <row r="32" spans="3:27" ht="59.25" customHeight="1" x14ac:dyDescent="0.35">
      <c r="C32" s="4"/>
      <c r="D32" s="5" t="s">
        <v>26</v>
      </c>
      <c r="E32" s="6" t="s">
        <v>27</v>
      </c>
      <c r="F32" s="6" t="s">
        <v>28</v>
      </c>
      <c r="G32" s="6" t="s">
        <v>29</v>
      </c>
      <c r="H32" s="6" t="s">
        <v>30</v>
      </c>
      <c r="I32" s="6" t="s">
        <v>31</v>
      </c>
      <c r="J32" s="6" t="s">
        <v>32</v>
      </c>
      <c r="K32" s="6" t="s">
        <v>33</v>
      </c>
      <c r="L32" s="6" t="s">
        <v>34</v>
      </c>
      <c r="M32" s="6" t="s">
        <v>35</v>
      </c>
      <c r="N32" s="6" t="s">
        <v>36</v>
      </c>
      <c r="O32" s="6" t="s">
        <v>37</v>
      </c>
      <c r="P32" s="6" t="s">
        <v>38</v>
      </c>
      <c r="Q32" s="6" t="s">
        <v>39</v>
      </c>
      <c r="R32" s="50" t="s">
        <v>40</v>
      </c>
      <c r="S32" s="51"/>
      <c r="X32" s="7"/>
      <c r="Y32" s="7"/>
      <c r="Z32" s="7"/>
      <c r="AA32" s="7"/>
    </row>
    <row r="33" spans="3:29" ht="18" customHeight="1" x14ac:dyDescent="0.35">
      <c r="C33" s="188" t="s">
        <v>41</v>
      </c>
      <c r="D33" s="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/>
      <c r="S33" s="11"/>
      <c r="X33" s="12"/>
      <c r="Y33" s="11"/>
      <c r="Z33" s="11"/>
      <c r="AA33" s="11"/>
    </row>
    <row r="34" spans="3:29" ht="15" customHeight="1" x14ac:dyDescent="0.35">
      <c r="C34" s="186"/>
      <c r="D34" s="2" t="s">
        <v>42</v>
      </c>
      <c r="E34" s="168">
        <v>3162.5</v>
      </c>
      <c r="F34" s="167">
        <v>146519.82</v>
      </c>
      <c r="G34" s="37"/>
      <c r="H34" s="37"/>
      <c r="I34" s="37"/>
      <c r="J34" s="37"/>
      <c r="K34" s="95">
        <v>15</v>
      </c>
      <c r="L34" s="45">
        <f>J34*K34</f>
        <v>0</v>
      </c>
      <c r="M34" s="45">
        <f>1/4*$M$25</f>
        <v>0</v>
      </c>
      <c r="N34" s="45">
        <f>1/4*$J$27</f>
        <v>833333.3333333343</v>
      </c>
      <c r="O34" s="45">
        <f>(L34-M34-N34)/K34</f>
        <v>-55555.55555555562</v>
      </c>
      <c r="P34" s="45">
        <f>SUM(G34:I34)</f>
        <v>0</v>
      </c>
      <c r="Q34" s="45">
        <f>O34-P34</f>
        <v>-55555.55555555562</v>
      </c>
      <c r="R34" s="45">
        <f>Q34*K34</f>
        <v>-833333.3333333343</v>
      </c>
      <c r="S34" s="24"/>
      <c r="X34" s="15"/>
      <c r="Y34" s="15"/>
      <c r="Z34" s="15"/>
      <c r="AA34" s="15"/>
    </row>
    <row r="35" spans="3:29" ht="15" customHeight="1" x14ac:dyDescent="0.35">
      <c r="C35" s="186"/>
      <c r="D35" s="2" t="s">
        <v>43</v>
      </c>
      <c r="E35" s="168">
        <v>3237</v>
      </c>
      <c r="F35" s="167">
        <v>158262.28</v>
      </c>
      <c r="G35" s="37"/>
      <c r="H35" s="37"/>
      <c r="I35" s="37"/>
      <c r="J35" s="37"/>
      <c r="K35" s="95">
        <v>15</v>
      </c>
      <c r="L35" s="45">
        <f t="shared" ref="L35:L37" si="0">J35*K35</f>
        <v>0</v>
      </c>
      <c r="M35" s="45">
        <f>1/4*$M$25</f>
        <v>0</v>
      </c>
      <c r="N35" s="45">
        <f>1/4*$J$27</f>
        <v>833333.3333333343</v>
      </c>
      <c r="O35" s="45">
        <f t="shared" ref="O35:O37" si="1">(L35-M35-N35)/K35</f>
        <v>-55555.55555555562</v>
      </c>
      <c r="P35" s="45">
        <f t="shared" ref="P35:P37" si="2">SUM(G35:I35)</f>
        <v>0</v>
      </c>
      <c r="Q35" s="45">
        <f t="shared" ref="Q35:Q37" si="3">O35-P35</f>
        <v>-55555.55555555562</v>
      </c>
      <c r="R35" s="45">
        <f t="shared" ref="R35:R37" si="4">Q35*K35</f>
        <v>-833333.3333333343</v>
      </c>
      <c r="S35" s="24"/>
      <c r="X35" s="15"/>
      <c r="Y35" s="15"/>
      <c r="Z35" s="15"/>
      <c r="AA35" s="15"/>
    </row>
    <row r="36" spans="3:29" x14ac:dyDescent="0.35">
      <c r="C36" s="186"/>
      <c r="D36" s="2" t="s">
        <v>44</v>
      </c>
      <c r="E36" s="168">
        <v>3506</v>
      </c>
      <c r="F36" s="167">
        <v>171050.86</v>
      </c>
      <c r="G36" s="37"/>
      <c r="H36" s="37"/>
      <c r="I36" s="37"/>
      <c r="J36" s="37"/>
      <c r="K36" s="95">
        <v>15</v>
      </c>
      <c r="L36" s="45">
        <f t="shared" si="0"/>
        <v>0</v>
      </c>
      <c r="M36" s="45">
        <f>1/4*$M$25</f>
        <v>0</v>
      </c>
      <c r="N36" s="45">
        <f>1/4*$J$27</f>
        <v>833333.3333333343</v>
      </c>
      <c r="O36" s="45">
        <f t="shared" si="1"/>
        <v>-55555.55555555562</v>
      </c>
      <c r="P36" s="45">
        <f t="shared" si="2"/>
        <v>0</v>
      </c>
      <c r="Q36" s="45">
        <f t="shared" si="3"/>
        <v>-55555.55555555562</v>
      </c>
      <c r="R36" s="45">
        <f t="shared" si="4"/>
        <v>-833333.3333333343</v>
      </c>
      <c r="S36" s="24"/>
      <c r="X36" s="15"/>
      <c r="Y36" s="15"/>
      <c r="Z36" s="15"/>
      <c r="AA36" s="15"/>
    </row>
    <row r="37" spans="3:29" x14ac:dyDescent="0.35">
      <c r="C37" s="186"/>
      <c r="D37" s="2" t="s">
        <v>45</v>
      </c>
      <c r="E37" s="168">
        <v>2297</v>
      </c>
      <c r="F37" s="167">
        <v>109371</v>
      </c>
      <c r="G37" s="37"/>
      <c r="H37" s="37"/>
      <c r="I37" s="37"/>
      <c r="J37" s="37"/>
      <c r="K37" s="95">
        <v>15</v>
      </c>
      <c r="L37" s="45">
        <f t="shared" si="0"/>
        <v>0</v>
      </c>
      <c r="M37" s="45">
        <f>1/4*$M$25</f>
        <v>0</v>
      </c>
      <c r="N37" s="45">
        <f>1/4*$J$27</f>
        <v>833333.3333333343</v>
      </c>
      <c r="O37" s="45">
        <f t="shared" si="1"/>
        <v>-55555.55555555562</v>
      </c>
      <c r="P37" s="45">
        <f t="shared" si="2"/>
        <v>0</v>
      </c>
      <c r="Q37" s="45">
        <f t="shared" si="3"/>
        <v>-55555.55555555562</v>
      </c>
      <c r="R37" s="45">
        <f t="shared" si="4"/>
        <v>-833333.3333333343</v>
      </c>
      <c r="S37" s="24"/>
      <c r="X37" s="15"/>
      <c r="Y37" s="15"/>
      <c r="Z37" s="15"/>
      <c r="AA37" s="15"/>
    </row>
    <row r="38" spans="3:29" x14ac:dyDescent="0.35">
      <c r="C38" s="186"/>
      <c r="E38" s="169"/>
      <c r="F38" s="54"/>
      <c r="G38" s="37"/>
      <c r="H38" s="37"/>
      <c r="I38" s="37"/>
      <c r="J38" s="37"/>
      <c r="K38" s="45"/>
      <c r="L38" s="45"/>
      <c r="M38" s="45"/>
      <c r="N38" s="45"/>
      <c r="O38" s="45"/>
      <c r="P38" s="45"/>
      <c r="Q38" s="45"/>
      <c r="R38" s="45"/>
      <c r="S38" s="24"/>
      <c r="X38" s="15"/>
      <c r="Y38" s="15"/>
      <c r="Z38" s="15"/>
      <c r="AA38" s="15"/>
    </row>
    <row r="39" spans="3:29" x14ac:dyDescent="0.35">
      <c r="C39" s="186"/>
      <c r="E39" s="169"/>
      <c r="F39" s="54"/>
      <c r="G39" s="37"/>
      <c r="H39" s="37"/>
      <c r="I39" s="37"/>
      <c r="J39" s="37"/>
      <c r="K39" s="45"/>
      <c r="L39" s="45"/>
      <c r="M39" s="45"/>
      <c r="N39" s="45"/>
      <c r="O39" s="45"/>
      <c r="P39" s="45"/>
      <c r="Q39" s="45"/>
      <c r="R39" s="45"/>
      <c r="S39" s="24"/>
      <c r="X39" s="15"/>
      <c r="Y39" s="15"/>
      <c r="Z39" s="15"/>
      <c r="AA39" s="15"/>
      <c r="AC39" s="16"/>
    </row>
    <row r="40" spans="3:29" x14ac:dyDescent="0.35">
      <c r="C40" s="186"/>
      <c r="E40" s="169"/>
      <c r="F40" s="54"/>
      <c r="G40" s="54"/>
      <c r="H40" s="54"/>
      <c r="I40" s="54"/>
      <c r="J40" s="13"/>
      <c r="K40" s="13"/>
      <c r="L40" s="13"/>
      <c r="M40" s="13"/>
      <c r="N40" s="13"/>
      <c r="O40" s="13"/>
      <c r="P40" s="13"/>
      <c r="Q40" s="13"/>
      <c r="R40" s="14"/>
      <c r="S40" s="15"/>
      <c r="X40" s="15"/>
      <c r="Y40" s="15"/>
      <c r="Z40" s="15"/>
      <c r="AA40" s="15"/>
    </row>
    <row r="41" spans="3:29" x14ac:dyDescent="0.35">
      <c r="C41" s="189"/>
      <c r="D41" s="52" t="s">
        <v>46</v>
      </c>
      <c r="E41" s="170">
        <f t="shared" ref="E41:I41" si="5">SUM(E34:E39)</f>
        <v>12202.5</v>
      </c>
      <c r="F41" s="18">
        <f t="shared" si="5"/>
        <v>585203.96</v>
      </c>
      <c r="G41" s="18">
        <f t="shared" si="5"/>
        <v>0</v>
      </c>
      <c r="H41" s="18">
        <f t="shared" si="5"/>
        <v>0</v>
      </c>
      <c r="I41" s="18">
        <f t="shared" si="5"/>
        <v>0</v>
      </c>
      <c r="J41" s="18">
        <f>SUM(J34:J39)</f>
        <v>0</v>
      </c>
      <c r="K41" s="18"/>
      <c r="L41" s="18">
        <f t="shared" ref="L41:Q41" si="6">SUM(L34:L39)</f>
        <v>0</v>
      </c>
      <c r="M41" s="18">
        <f t="shared" si="6"/>
        <v>0</v>
      </c>
      <c r="N41" s="18">
        <f t="shared" si="6"/>
        <v>3333333.3333333372</v>
      </c>
      <c r="O41" s="18">
        <f t="shared" si="6"/>
        <v>-222222.22222222248</v>
      </c>
      <c r="P41" s="18">
        <f t="shared" si="6"/>
        <v>0</v>
      </c>
      <c r="Q41" s="18">
        <f t="shared" si="6"/>
        <v>-222222.22222222248</v>
      </c>
      <c r="R41" s="172">
        <f>SUM(R34:R39)</f>
        <v>-3333333.3333333372</v>
      </c>
      <c r="S41" s="19"/>
      <c r="X41" s="19"/>
      <c r="Y41" s="19"/>
      <c r="Z41" s="19"/>
      <c r="AA41" s="19"/>
    </row>
    <row r="42" spans="3:29" ht="15" customHeight="1" x14ac:dyDescent="0.35">
      <c r="X42" s="19"/>
      <c r="Y42" s="19"/>
      <c r="Z42" s="19"/>
      <c r="AA42" s="19"/>
    </row>
    <row r="43" spans="3:29" ht="15" customHeight="1" x14ac:dyDescent="0.35">
      <c r="C43" s="32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47"/>
      <c r="T43" s="19"/>
      <c r="U43" s="19"/>
      <c r="V43" s="41"/>
      <c r="W43" s="15"/>
      <c r="X43" s="19"/>
      <c r="Y43" s="19"/>
      <c r="Z43" s="19"/>
      <c r="AA43" s="19"/>
    </row>
    <row r="44" spans="3:29" x14ac:dyDescent="0.35">
      <c r="C44" s="88"/>
      <c r="D44" s="27"/>
      <c r="E44" s="2" t="s">
        <v>47</v>
      </c>
      <c r="J44" s="37"/>
      <c r="R44" s="53">
        <f>J44</f>
        <v>0</v>
      </c>
      <c r="S44" s="24"/>
      <c r="U44" s="41"/>
      <c r="V44" s="15"/>
    </row>
    <row r="45" spans="3:29" ht="15" customHeight="1" x14ac:dyDescent="0.35">
      <c r="C45" s="35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31"/>
      <c r="T45" s="19"/>
      <c r="U45" s="19"/>
      <c r="V45" s="41"/>
      <c r="W45" s="15"/>
      <c r="X45" s="19"/>
      <c r="Y45" s="19"/>
      <c r="Z45" s="19"/>
      <c r="AA45" s="19"/>
    </row>
    <row r="46" spans="3:29" ht="15" customHeight="1" x14ac:dyDescent="0.35">
      <c r="T46" s="19"/>
      <c r="U46" s="19"/>
      <c r="V46" s="41"/>
      <c r="W46" s="15"/>
      <c r="X46" s="19"/>
      <c r="Y46" s="19"/>
      <c r="Z46" s="19"/>
      <c r="AA46" s="19"/>
    </row>
    <row r="47" spans="3:29" ht="35.15" customHeight="1" x14ac:dyDescent="0.35">
      <c r="C47" s="20"/>
      <c r="D47" s="8"/>
      <c r="E47" s="8"/>
      <c r="F47" s="8"/>
      <c r="G47" s="8"/>
      <c r="H47" s="8"/>
      <c r="I47" s="8"/>
      <c r="J47" s="138" t="s">
        <v>48</v>
      </c>
      <c r="K47" s="8"/>
      <c r="L47" s="8"/>
      <c r="M47" s="8"/>
      <c r="N47" s="8"/>
      <c r="O47" s="8"/>
      <c r="P47" s="8"/>
      <c r="Q47" s="138" t="s">
        <v>41</v>
      </c>
      <c r="R47" s="139" t="s">
        <v>49</v>
      </c>
      <c r="T47" s="19"/>
      <c r="U47" s="19"/>
      <c r="V47" s="41"/>
      <c r="W47" s="15"/>
      <c r="X47" s="19"/>
      <c r="Y47" s="19"/>
      <c r="Z47" s="19"/>
      <c r="AA47" s="19"/>
    </row>
    <row r="48" spans="3:29" ht="44.5" customHeight="1" x14ac:dyDescent="0.35">
      <c r="C48" s="186"/>
      <c r="D48" s="27"/>
      <c r="E48" s="96" t="s">
        <v>50</v>
      </c>
      <c r="J48" s="135">
        <f>Energiforsyningsmodell!E13</f>
        <v>1914734.5794392524</v>
      </c>
      <c r="K48" s="40">
        <v>15</v>
      </c>
      <c r="L48" s="140" t="s">
        <v>14</v>
      </c>
      <c r="O48" s="40" t="s">
        <v>51</v>
      </c>
      <c r="P48" s="93"/>
      <c r="Q48" s="137">
        <f>J48</f>
        <v>1914734.5794392524</v>
      </c>
      <c r="R48" s="97">
        <f>J48*K48</f>
        <v>28721018.691588785</v>
      </c>
      <c r="T48" s="19"/>
      <c r="U48" s="19"/>
      <c r="V48" s="41"/>
      <c r="W48" s="15"/>
      <c r="X48" s="19"/>
      <c r="Y48" s="19"/>
      <c r="Z48" s="19"/>
      <c r="AA48" s="19"/>
    </row>
    <row r="49" spans="3:28" ht="15" customHeight="1" x14ac:dyDescent="0.35">
      <c r="C49" s="186"/>
      <c r="D49" s="27"/>
      <c r="E49" s="2" t="s">
        <v>52</v>
      </c>
      <c r="J49" s="37"/>
      <c r="O49" s="94">
        <v>0.6</v>
      </c>
      <c r="Q49" s="137">
        <f>J49*(1+O49)/15</f>
        <v>0</v>
      </c>
      <c r="R49" s="45">
        <f>J49*(1+Q49)</f>
        <v>0</v>
      </c>
      <c r="T49" s="19"/>
      <c r="U49" s="19"/>
      <c r="V49" s="41"/>
      <c r="W49" s="15"/>
      <c r="X49" s="19"/>
      <c r="Y49" s="19"/>
      <c r="Z49" s="19"/>
      <c r="AA49" s="19"/>
    </row>
    <row r="50" spans="3:28" ht="15" customHeight="1" x14ac:dyDescent="0.35">
      <c r="C50" s="186"/>
      <c r="D50" s="27"/>
      <c r="E50" s="2" t="s">
        <v>53</v>
      </c>
      <c r="J50" s="37"/>
      <c r="K50" s="27">
        <v>15</v>
      </c>
      <c r="Q50" s="137">
        <f>J50</f>
        <v>0</v>
      </c>
      <c r="R50" s="45">
        <f>J50*K50</f>
        <v>0</v>
      </c>
      <c r="T50" s="19"/>
      <c r="U50" s="19"/>
      <c r="V50" s="41"/>
      <c r="W50" s="15"/>
      <c r="X50" s="19"/>
      <c r="Y50" s="19"/>
      <c r="Z50" s="19"/>
      <c r="AA50" s="19"/>
    </row>
    <row r="51" spans="3:28" ht="15" customHeight="1" x14ac:dyDescent="0.35">
      <c r="C51" s="186"/>
      <c r="D51" s="27"/>
      <c r="R51" s="47"/>
      <c r="T51" s="19"/>
      <c r="U51" s="19"/>
      <c r="V51" s="41"/>
      <c r="W51" s="15"/>
      <c r="X51" s="19"/>
      <c r="Y51" s="19"/>
      <c r="Z51" s="19"/>
      <c r="AA51" s="19"/>
    </row>
    <row r="52" spans="3:28" ht="15" customHeight="1" x14ac:dyDescent="0.35">
      <c r="C52" s="186"/>
      <c r="D52" s="27"/>
      <c r="R52" s="25"/>
      <c r="T52" s="19"/>
      <c r="U52" s="19"/>
      <c r="V52" s="41"/>
      <c r="W52" s="15"/>
      <c r="X52" s="19"/>
      <c r="Y52" s="19"/>
      <c r="Z52" s="19"/>
      <c r="AA52" s="19"/>
    </row>
    <row r="53" spans="3:28" ht="15" customHeight="1" x14ac:dyDescent="0.35">
      <c r="C53" s="35"/>
      <c r="D53" s="98" t="s">
        <v>54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36">
        <f>SUM(Q48:Q50)</f>
        <v>1914734.5794392524</v>
      </c>
      <c r="R53" s="61">
        <f>SUM(R48:R50)</f>
        <v>28721018.691588785</v>
      </c>
      <c r="T53" s="19"/>
      <c r="U53" s="19"/>
      <c r="V53" s="41"/>
      <c r="W53" s="15"/>
      <c r="X53" s="19"/>
      <c r="Y53" s="19"/>
      <c r="Z53" s="19"/>
      <c r="AA53" s="19"/>
    </row>
    <row r="54" spans="3:28" ht="15" customHeight="1" x14ac:dyDescent="0.35">
      <c r="T54" s="19"/>
      <c r="U54" s="19"/>
      <c r="V54" s="41"/>
      <c r="W54" s="15"/>
      <c r="X54" s="19"/>
      <c r="Y54" s="19"/>
      <c r="Z54" s="19"/>
      <c r="AA54" s="19"/>
    </row>
    <row r="55" spans="3:28" ht="15" customHeight="1" x14ac:dyDescent="0.35">
      <c r="T55" s="19"/>
      <c r="U55" s="19"/>
      <c r="V55" s="41"/>
      <c r="W55" s="15"/>
      <c r="X55" s="19"/>
      <c r="Y55" s="19"/>
      <c r="Z55" s="19"/>
      <c r="AA55" s="19"/>
    </row>
    <row r="56" spans="3:28" ht="10.5" customHeight="1" x14ac:dyDescent="0.35"/>
    <row r="57" spans="3:28" x14ac:dyDescent="0.35">
      <c r="E57" s="28"/>
      <c r="J57" s="24"/>
      <c r="K57" s="24"/>
      <c r="L57" s="24"/>
      <c r="M57" s="24"/>
      <c r="N57" s="24"/>
      <c r="O57" s="24"/>
      <c r="P57" s="24"/>
      <c r="Q57" s="24"/>
      <c r="AB57" s="29"/>
    </row>
    <row r="58" spans="3:28" x14ac:dyDescent="0.35">
      <c r="C58" s="32"/>
      <c r="D58" s="33" t="s">
        <v>55</v>
      </c>
      <c r="E58" s="34"/>
      <c r="F58" s="33"/>
      <c r="G58" s="33"/>
      <c r="H58" s="33"/>
      <c r="I58" s="33"/>
      <c r="J58" s="8"/>
      <c r="K58" s="8"/>
      <c r="L58" s="8"/>
      <c r="M58" s="8"/>
      <c r="N58" s="8"/>
      <c r="O58" s="8"/>
      <c r="P58" s="8"/>
      <c r="Q58" s="8"/>
      <c r="R58" s="53">
        <f>R41+R20+R44+R53</f>
        <v>245953885.35825545</v>
      </c>
      <c r="S58" s="43"/>
      <c r="T58" s="43"/>
      <c r="U58" s="43"/>
    </row>
    <row r="59" spans="3:28" x14ac:dyDescent="0.35">
      <c r="C59" s="35"/>
      <c r="D59" s="17"/>
      <c r="E59" s="36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31"/>
    </row>
    <row r="62" spans="3:28" x14ac:dyDescent="0.35">
      <c r="C62" s="38" t="s">
        <v>56</v>
      </c>
    </row>
    <row r="63" spans="3:28" x14ac:dyDescent="0.35">
      <c r="R63" s="39"/>
      <c r="S63" s="39"/>
    </row>
  </sheetData>
  <mergeCells count="7">
    <mergeCell ref="C48:C52"/>
    <mergeCell ref="C25:C26"/>
    <mergeCell ref="G31:R31"/>
    <mergeCell ref="C33:C41"/>
    <mergeCell ref="C8:C18"/>
    <mergeCell ref="D8:D14"/>
    <mergeCell ref="E25:I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51DC3-4EAD-4B77-B8BD-72034C092DA5}">
  <sheetPr>
    <tabColor theme="4" tint="0.39997558519241921"/>
  </sheetPr>
  <dimension ref="A1:EG129"/>
  <sheetViews>
    <sheetView zoomScale="70" zoomScaleNormal="70" workbookViewId="0">
      <selection activeCell="D38" sqref="D38"/>
    </sheetView>
  </sheetViews>
  <sheetFormatPr baseColWidth="10" defaultColWidth="8.81640625" defaultRowHeight="14.5" x14ac:dyDescent="0.35"/>
  <cols>
    <col min="2" max="2" width="10.1796875" customWidth="1"/>
    <col min="3" max="3" width="14.453125" customWidth="1"/>
    <col min="4" max="75" width="7.453125" customWidth="1"/>
  </cols>
  <sheetData>
    <row r="1" spans="1:137" x14ac:dyDescent="0.3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</row>
    <row r="2" spans="1:137" ht="26" x14ac:dyDescent="0.6">
      <c r="A2" s="75"/>
      <c r="B2" s="80" t="s">
        <v>0</v>
      </c>
      <c r="C2" s="81"/>
      <c r="D2" s="81"/>
      <c r="E2" s="81"/>
      <c r="F2" s="81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</row>
    <row r="3" spans="1:137" x14ac:dyDescent="0.3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</row>
    <row r="4" spans="1:137" ht="18.5" x14ac:dyDescent="0.45">
      <c r="A4" s="75"/>
      <c r="B4" s="78" t="s">
        <v>1</v>
      </c>
      <c r="C4" s="78"/>
      <c r="D4" s="78"/>
      <c r="E4" s="78"/>
      <c r="F4" s="78"/>
      <c r="G4" s="78"/>
      <c r="H4" s="78"/>
      <c r="I4" s="78"/>
      <c r="J4" s="78"/>
      <c r="K4" s="173">
        <v>46692</v>
      </c>
      <c r="L4" s="173"/>
      <c r="M4" s="173"/>
      <c r="N4" s="173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</row>
    <row r="5" spans="1:137" ht="18.5" x14ac:dyDescent="0.45">
      <c r="A5" s="75"/>
      <c r="B5" s="78" t="s">
        <v>2</v>
      </c>
      <c r="C5" s="78"/>
      <c r="D5" s="78"/>
      <c r="E5" s="78"/>
      <c r="F5" s="78"/>
      <c r="G5" s="78"/>
      <c r="H5" s="78"/>
      <c r="I5" s="78"/>
      <c r="J5" s="78"/>
      <c r="K5" s="174">
        <v>0</v>
      </c>
      <c r="L5" s="175"/>
      <c r="M5" s="175"/>
      <c r="N5" s="1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</row>
    <row r="6" spans="1:137" ht="18.5" x14ac:dyDescent="0.45">
      <c r="A6" s="75"/>
      <c r="B6" s="78"/>
      <c r="C6" s="78"/>
      <c r="D6" s="78"/>
      <c r="E6" s="78"/>
      <c r="F6" s="78"/>
      <c r="G6" s="78"/>
      <c r="H6" s="78"/>
      <c r="I6" s="78"/>
      <c r="J6" s="78"/>
      <c r="K6" s="79"/>
      <c r="L6" s="79"/>
      <c r="M6" s="79"/>
      <c r="N6" s="79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</row>
    <row r="7" spans="1:137" ht="18.5" x14ac:dyDescent="0.45">
      <c r="A7" s="75"/>
      <c r="B7" s="78" t="s">
        <v>3</v>
      </c>
      <c r="C7" s="78"/>
      <c r="D7" s="78"/>
      <c r="E7" s="78"/>
      <c r="F7" s="78"/>
      <c r="G7" s="78"/>
      <c r="H7" s="78"/>
      <c r="I7" s="78"/>
      <c r="J7" s="78"/>
      <c r="K7" s="177">
        <f>INDEX(C10:BW35,MATCH(K4,C10:C35,0),MATCH(K5,C10:BW10,0))</f>
        <v>3.333333333333337</v>
      </c>
      <c r="L7" s="178"/>
      <c r="M7" s="178"/>
      <c r="N7" s="179"/>
      <c r="O7" s="77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</row>
    <row r="8" spans="1:137" x14ac:dyDescent="0.35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</row>
    <row r="9" spans="1:137" x14ac:dyDescent="0.35">
      <c r="A9" s="75"/>
      <c r="B9" s="76"/>
      <c r="C9" s="76"/>
      <c r="D9" s="180" t="s">
        <v>4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2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</row>
    <row r="10" spans="1:137" x14ac:dyDescent="0.35">
      <c r="A10" s="75"/>
      <c r="B10" s="76"/>
      <c r="C10" s="76"/>
      <c r="D10" s="82" t="s">
        <v>5</v>
      </c>
      <c r="E10" s="82">
        <v>70</v>
      </c>
      <c r="F10" s="82">
        <v>69</v>
      </c>
      <c r="G10" s="82">
        <v>68</v>
      </c>
      <c r="H10" s="82">
        <v>67</v>
      </c>
      <c r="I10" s="82">
        <v>66</v>
      </c>
      <c r="J10" s="82">
        <v>65</v>
      </c>
      <c r="K10" s="82">
        <v>64</v>
      </c>
      <c r="L10" s="82">
        <v>63</v>
      </c>
      <c r="M10" s="82">
        <v>62</v>
      </c>
      <c r="N10" s="82">
        <v>61</v>
      </c>
      <c r="O10" s="82">
        <v>60</v>
      </c>
      <c r="P10" s="82">
        <v>59</v>
      </c>
      <c r="Q10" s="82">
        <v>58</v>
      </c>
      <c r="R10" s="82">
        <v>57</v>
      </c>
      <c r="S10" s="82">
        <v>56</v>
      </c>
      <c r="T10" s="82">
        <v>55</v>
      </c>
      <c r="U10" s="82">
        <v>54</v>
      </c>
      <c r="V10" s="82">
        <v>53</v>
      </c>
      <c r="W10" s="82">
        <v>52</v>
      </c>
      <c r="X10" s="82">
        <v>51</v>
      </c>
      <c r="Y10" s="82">
        <v>50</v>
      </c>
      <c r="Z10" s="82">
        <v>49</v>
      </c>
      <c r="AA10" s="82">
        <v>48</v>
      </c>
      <c r="AB10" s="82">
        <v>47</v>
      </c>
      <c r="AC10" s="82">
        <v>46</v>
      </c>
      <c r="AD10" s="82">
        <v>45</v>
      </c>
      <c r="AE10" s="82">
        <v>44</v>
      </c>
      <c r="AF10" s="82">
        <v>43</v>
      </c>
      <c r="AG10" s="82">
        <v>42</v>
      </c>
      <c r="AH10" s="82">
        <v>41</v>
      </c>
      <c r="AI10" s="82">
        <v>40</v>
      </c>
      <c r="AJ10" s="82">
        <v>39</v>
      </c>
      <c r="AK10" s="82">
        <v>38</v>
      </c>
      <c r="AL10" s="82">
        <v>37</v>
      </c>
      <c r="AM10" s="82">
        <v>36</v>
      </c>
      <c r="AN10" s="82">
        <v>35</v>
      </c>
      <c r="AO10" s="82">
        <v>34</v>
      </c>
      <c r="AP10" s="82">
        <v>33</v>
      </c>
      <c r="AQ10" s="82">
        <v>32</v>
      </c>
      <c r="AR10" s="82">
        <v>31</v>
      </c>
      <c r="AS10" s="82">
        <v>30</v>
      </c>
      <c r="AT10" s="82">
        <v>29</v>
      </c>
      <c r="AU10" s="82">
        <v>28</v>
      </c>
      <c r="AV10" s="82">
        <v>27</v>
      </c>
      <c r="AW10" s="82">
        <v>26</v>
      </c>
      <c r="AX10" s="82">
        <v>25</v>
      </c>
      <c r="AY10" s="82">
        <v>24</v>
      </c>
      <c r="AZ10" s="82">
        <v>23</v>
      </c>
      <c r="BA10" s="82">
        <v>22</v>
      </c>
      <c r="BB10" s="82">
        <v>21</v>
      </c>
      <c r="BC10" s="82">
        <v>20</v>
      </c>
      <c r="BD10" s="82">
        <v>19</v>
      </c>
      <c r="BE10" s="82">
        <v>18</v>
      </c>
      <c r="BF10" s="82">
        <v>17</v>
      </c>
      <c r="BG10" s="82">
        <v>16</v>
      </c>
      <c r="BH10" s="82">
        <v>15</v>
      </c>
      <c r="BI10" s="82">
        <v>14</v>
      </c>
      <c r="BJ10" s="82">
        <v>13</v>
      </c>
      <c r="BK10" s="82">
        <v>12</v>
      </c>
      <c r="BL10" s="82">
        <v>11</v>
      </c>
      <c r="BM10" s="82">
        <v>10</v>
      </c>
      <c r="BN10" s="82">
        <v>9</v>
      </c>
      <c r="BO10" s="82">
        <v>8</v>
      </c>
      <c r="BP10" s="82">
        <v>7</v>
      </c>
      <c r="BQ10" s="82">
        <v>6</v>
      </c>
      <c r="BR10" s="82">
        <v>5</v>
      </c>
      <c r="BS10" s="82">
        <v>4</v>
      </c>
      <c r="BT10" s="82">
        <v>3</v>
      </c>
      <c r="BU10" s="82">
        <v>2</v>
      </c>
      <c r="BV10" s="82">
        <v>1</v>
      </c>
      <c r="BW10" s="82">
        <v>0</v>
      </c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</row>
    <row r="11" spans="1:137" hidden="1" x14ac:dyDescent="0.35">
      <c r="A11" s="75"/>
      <c r="B11" s="183" t="s">
        <v>6</v>
      </c>
      <c r="C11" s="83">
        <v>45992</v>
      </c>
      <c r="D11" s="68">
        <v>0</v>
      </c>
      <c r="E11" s="69">
        <v>35</v>
      </c>
      <c r="F11" s="69">
        <v>35.5</v>
      </c>
      <c r="G11" s="69">
        <v>36</v>
      </c>
      <c r="H11" s="69">
        <v>36.5</v>
      </c>
      <c r="I11" s="69">
        <v>37</v>
      </c>
      <c r="J11" s="69">
        <v>37.5</v>
      </c>
      <c r="K11" s="69">
        <v>38</v>
      </c>
      <c r="L11" s="69">
        <v>38.5</v>
      </c>
      <c r="M11" s="69">
        <v>39</v>
      </c>
      <c r="N11" s="69">
        <v>39.5</v>
      </c>
      <c r="O11" s="69">
        <v>40</v>
      </c>
      <c r="P11" s="69">
        <v>40.5</v>
      </c>
      <c r="Q11" s="69">
        <v>41</v>
      </c>
      <c r="R11" s="69">
        <v>41.5</v>
      </c>
      <c r="S11" s="69">
        <v>42</v>
      </c>
      <c r="T11" s="69">
        <v>42.5</v>
      </c>
      <c r="U11" s="69">
        <v>43</v>
      </c>
      <c r="V11" s="69">
        <v>43.5</v>
      </c>
      <c r="W11" s="69">
        <v>44</v>
      </c>
      <c r="X11" s="69">
        <v>44.5</v>
      </c>
      <c r="Y11" s="69">
        <v>45</v>
      </c>
      <c r="Z11" s="69">
        <v>45.5</v>
      </c>
      <c r="AA11" s="69">
        <v>46</v>
      </c>
      <c r="AB11" s="69">
        <v>46.5</v>
      </c>
      <c r="AC11" s="69">
        <v>47</v>
      </c>
      <c r="AD11" s="69">
        <v>47.5</v>
      </c>
      <c r="AE11" s="69">
        <v>48</v>
      </c>
      <c r="AF11" s="69">
        <v>48.5</v>
      </c>
      <c r="AG11" s="69">
        <v>49</v>
      </c>
      <c r="AH11" s="69">
        <v>49.5</v>
      </c>
      <c r="AI11" s="69">
        <v>50</v>
      </c>
      <c r="AJ11" s="69">
        <v>50.5</v>
      </c>
      <c r="AK11" s="69">
        <v>51</v>
      </c>
      <c r="AL11" s="69">
        <v>51.5</v>
      </c>
      <c r="AM11" s="69">
        <v>52</v>
      </c>
      <c r="AN11" s="69">
        <v>52.5</v>
      </c>
      <c r="AO11" s="69">
        <v>53</v>
      </c>
      <c r="AP11" s="69">
        <v>53.5</v>
      </c>
      <c r="AQ11" s="69">
        <v>54</v>
      </c>
      <c r="AR11" s="69">
        <v>54.5</v>
      </c>
      <c r="AS11" s="69">
        <v>55</v>
      </c>
      <c r="AT11" s="69">
        <v>55.5</v>
      </c>
      <c r="AU11" s="69">
        <v>56</v>
      </c>
      <c r="AV11" s="69">
        <v>56.5</v>
      </c>
      <c r="AW11" s="69">
        <v>57</v>
      </c>
      <c r="AX11" s="69">
        <v>57.5</v>
      </c>
      <c r="AY11" s="69">
        <v>58</v>
      </c>
      <c r="AZ11" s="69">
        <v>58.5</v>
      </c>
      <c r="BA11" s="69">
        <v>59</v>
      </c>
      <c r="BB11" s="69">
        <v>59.5</v>
      </c>
      <c r="BC11" s="69">
        <v>60</v>
      </c>
      <c r="BD11" s="69">
        <v>60.5</v>
      </c>
      <c r="BE11" s="69">
        <v>61</v>
      </c>
      <c r="BF11" s="69">
        <v>61.5</v>
      </c>
      <c r="BG11" s="69">
        <v>62</v>
      </c>
      <c r="BH11" s="69">
        <v>62.5</v>
      </c>
      <c r="BI11" s="69">
        <v>63</v>
      </c>
      <c r="BJ11" s="69">
        <v>63.5</v>
      </c>
      <c r="BK11" s="69">
        <v>64</v>
      </c>
      <c r="BL11" s="69">
        <v>64.5</v>
      </c>
      <c r="BM11" s="69">
        <v>65</v>
      </c>
      <c r="BN11" s="69">
        <v>65.5</v>
      </c>
      <c r="BO11" s="69">
        <v>66</v>
      </c>
      <c r="BP11" s="69">
        <v>66.5</v>
      </c>
      <c r="BQ11" s="69">
        <v>67</v>
      </c>
      <c r="BR11" s="69">
        <v>67.5</v>
      </c>
      <c r="BS11" s="69">
        <v>68</v>
      </c>
      <c r="BT11" s="69">
        <v>68.5</v>
      </c>
      <c r="BU11" s="69">
        <v>69</v>
      </c>
      <c r="BV11" s="69">
        <v>69.5</v>
      </c>
      <c r="BW11" s="70">
        <v>70</v>
      </c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</row>
    <row r="12" spans="1:137" hidden="1" x14ac:dyDescent="0.35">
      <c r="A12" s="75"/>
      <c r="B12" s="184"/>
      <c r="C12" s="84">
        <v>46023</v>
      </c>
      <c r="D12" s="65">
        <v>0</v>
      </c>
      <c r="E12" s="64">
        <v>35</v>
      </c>
      <c r="F12" s="64">
        <v>35.5</v>
      </c>
      <c r="G12" s="64">
        <v>36</v>
      </c>
      <c r="H12" s="64">
        <v>36.5</v>
      </c>
      <c r="I12" s="64">
        <v>37</v>
      </c>
      <c r="J12" s="64">
        <v>37.5</v>
      </c>
      <c r="K12" s="64">
        <v>38</v>
      </c>
      <c r="L12" s="64">
        <v>38.5</v>
      </c>
      <c r="M12" s="64">
        <v>39</v>
      </c>
      <c r="N12" s="64">
        <v>39.5</v>
      </c>
      <c r="O12" s="64">
        <v>40</v>
      </c>
      <c r="P12" s="64">
        <v>40.5</v>
      </c>
      <c r="Q12" s="64">
        <v>41</v>
      </c>
      <c r="R12" s="64">
        <v>41.5</v>
      </c>
      <c r="S12" s="64">
        <v>42</v>
      </c>
      <c r="T12" s="64">
        <v>42.5</v>
      </c>
      <c r="U12" s="64">
        <v>43</v>
      </c>
      <c r="V12" s="64">
        <v>43.5</v>
      </c>
      <c r="W12" s="64">
        <v>44</v>
      </c>
      <c r="X12" s="64">
        <v>44.5</v>
      </c>
      <c r="Y12" s="64">
        <v>45</v>
      </c>
      <c r="Z12" s="64">
        <v>45.5</v>
      </c>
      <c r="AA12" s="64">
        <v>46</v>
      </c>
      <c r="AB12" s="64">
        <v>46.5</v>
      </c>
      <c r="AC12" s="64">
        <v>47</v>
      </c>
      <c r="AD12" s="64">
        <v>47.5</v>
      </c>
      <c r="AE12" s="64">
        <v>48</v>
      </c>
      <c r="AF12" s="64">
        <v>48.5</v>
      </c>
      <c r="AG12" s="64">
        <v>49</v>
      </c>
      <c r="AH12" s="64">
        <v>49.5</v>
      </c>
      <c r="AI12" s="64">
        <v>50</v>
      </c>
      <c r="AJ12" s="64">
        <v>50.5</v>
      </c>
      <c r="AK12" s="64">
        <v>51</v>
      </c>
      <c r="AL12" s="64">
        <v>51.5</v>
      </c>
      <c r="AM12" s="64">
        <v>52</v>
      </c>
      <c r="AN12" s="64">
        <v>52.5</v>
      </c>
      <c r="AO12" s="64">
        <v>53</v>
      </c>
      <c r="AP12" s="64">
        <v>53.5</v>
      </c>
      <c r="AQ12" s="64">
        <v>54</v>
      </c>
      <c r="AR12" s="64">
        <v>54.5</v>
      </c>
      <c r="AS12" s="64">
        <v>55</v>
      </c>
      <c r="AT12" s="64">
        <v>55.5</v>
      </c>
      <c r="AU12" s="64">
        <v>56</v>
      </c>
      <c r="AV12" s="64">
        <v>56.5</v>
      </c>
      <c r="AW12" s="64">
        <v>57</v>
      </c>
      <c r="AX12" s="64">
        <v>57.5</v>
      </c>
      <c r="AY12" s="64">
        <v>58</v>
      </c>
      <c r="AZ12" s="64">
        <v>58.5</v>
      </c>
      <c r="BA12" s="64">
        <v>59</v>
      </c>
      <c r="BB12" s="64">
        <v>59.5</v>
      </c>
      <c r="BC12" s="64">
        <v>60</v>
      </c>
      <c r="BD12" s="64">
        <v>60.5</v>
      </c>
      <c r="BE12" s="64">
        <v>61</v>
      </c>
      <c r="BF12" s="64">
        <v>61.5</v>
      </c>
      <c r="BG12" s="64">
        <v>62</v>
      </c>
      <c r="BH12" s="64">
        <v>62.5</v>
      </c>
      <c r="BI12" s="64">
        <v>63</v>
      </c>
      <c r="BJ12" s="64">
        <v>63.5</v>
      </c>
      <c r="BK12" s="64">
        <v>64</v>
      </c>
      <c r="BL12" s="64">
        <v>64.5</v>
      </c>
      <c r="BM12" s="64">
        <v>65</v>
      </c>
      <c r="BN12" s="64">
        <v>65.5</v>
      </c>
      <c r="BO12" s="64">
        <v>66</v>
      </c>
      <c r="BP12" s="64">
        <v>66.5</v>
      </c>
      <c r="BQ12" s="64">
        <v>67</v>
      </c>
      <c r="BR12" s="64">
        <v>67.5</v>
      </c>
      <c r="BS12" s="64">
        <v>68</v>
      </c>
      <c r="BT12" s="64">
        <v>68.5</v>
      </c>
      <c r="BU12" s="64">
        <v>69</v>
      </c>
      <c r="BV12" s="64">
        <v>69.5</v>
      </c>
      <c r="BW12" s="71">
        <v>70</v>
      </c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</row>
    <row r="13" spans="1:137" hidden="1" x14ac:dyDescent="0.35">
      <c r="A13" s="75"/>
      <c r="B13" s="184"/>
      <c r="C13" s="84">
        <v>46054</v>
      </c>
      <c r="D13" s="65">
        <v>0</v>
      </c>
      <c r="E13" s="64">
        <v>35</v>
      </c>
      <c r="F13" s="64">
        <v>35.5</v>
      </c>
      <c r="G13" s="64">
        <v>36</v>
      </c>
      <c r="H13" s="64">
        <v>36.5</v>
      </c>
      <c r="I13" s="64">
        <v>37</v>
      </c>
      <c r="J13" s="64">
        <v>37.5</v>
      </c>
      <c r="K13" s="64">
        <v>38</v>
      </c>
      <c r="L13" s="64">
        <v>38.5</v>
      </c>
      <c r="M13" s="64">
        <v>39</v>
      </c>
      <c r="N13" s="64">
        <v>39.5</v>
      </c>
      <c r="O13" s="64">
        <v>40</v>
      </c>
      <c r="P13" s="64">
        <v>40.5</v>
      </c>
      <c r="Q13" s="64">
        <v>41</v>
      </c>
      <c r="R13" s="64">
        <v>41.5</v>
      </c>
      <c r="S13" s="64">
        <v>42</v>
      </c>
      <c r="T13" s="64">
        <v>42.5</v>
      </c>
      <c r="U13" s="64">
        <v>43</v>
      </c>
      <c r="V13" s="64">
        <v>43.5</v>
      </c>
      <c r="W13" s="64">
        <v>44</v>
      </c>
      <c r="X13" s="64">
        <v>44.5</v>
      </c>
      <c r="Y13" s="64">
        <v>45</v>
      </c>
      <c r="Z13" s="64">
        <v>45.5</v>
      </c>
      <c r="AA13" s="64">
        <v>46</v>
      </c>
      <c r="AB13" s="64">
        <v>46.5</v>
      </c>
      <c r="AC13" s="64">
        <v>47</v>
      </c>
      <c r="AD13" s="64">
        <v>47.5</v>
      </c>
      <c r="AE13" s="64">
        <v>48</v>
      </c>
      <c r="AF13" s="64">
        <v>48.5</v>
      </c>
      <c r="AG13" s="64">
        <v>49</v>
      </c>
      <c r="AH13" s="64">
        <v>49.5</v>
      </c>
      <c r="AI13" s="64">
        <v>50</v>
      </c>
      <c r="AJ13" s="64">
        <v>50.5</v>
      </c>
      <c r="AK13" s="64">
        <v>51</v>
      </c>
      <c r="AL13" s="64">
        <v>51.5</v>
      </c>
      <c r="AM13" s="64">
        <v>52</v>
      </c>
      <c r="AN13" s="64">
        <v>52.5</v>
      </c>
      <c r="AO13" s="64">
        <v>53</v>
      </c>
      <c r="AP13" s="64">
        <v>53.5</v>
      </c>
      <c r="AQ13" s="64">
        <v>54</v>
      </c>
      <c r="AR13" s="64">
        <v>54.5</v>
      </c>
      <c r="AS13" s="64">
        <v>55</v>
      </c>
      <c r="AT13" s="64">
        <v>55.5</v>
      </c>
      <c r="AU13" s="64">
        <v>56</v>
      </c>
      <c r="AV13" s="64">
        <v>56.5</v>
      </c>
      <c r="AW13" s="64">
        <v>57</v>
      </c>
      <c r="AX13" s="64">
        <v>57.5</v>
      </c>
      <c r="AY13" s="64">
        <v>58</v>
      </c>
      <c r="AZ13" s="64">
        <v>58.5</v>
      </c>
      <c r="BA13" s="64">
        <v>59</v>
      </c>
      <c r="BB13" s="64">
        <v>59.5</v>
      </c>
      <c r="BC13" s="64">
        <v>60</v>
      </c>
      <c r="BD13" s="64">
        <v>60.5</v>
      </c>
      <c r="BE13" s="64">
        <v>61</v>
      </c>
      <c r="BF13" s="64">
        <v>61.5</v>
      </c>
      <c r="BG13" s="64">
        <v>62</v>
      </c>
      <c r="BH13" s="64">
        <v>62.5</v>
      </c>
      <c r="BI13" s="64">
        <v>63</v>
      </c>
      <c r="BJ13" s="64">
        <v>63.5</v>
      </c>
      <c r="BK13" s="64">
        <v>64</v>
      </c>
      <c r="BL13" s="64">
        <v>64.5</v>
      </c>
      <c r="BM13" s="64">
        <v>65</v>
      </c>
      <c r="BN13" s="64">
        <v>65.5</v>
      </c>
      <c r="BO13" s="64">
        <v>66</v>
      </c>
      <c r="BP13" s="64">
        <v>66.5</v>
      </c>
      <c r="BQ13" s="64">
        <v>67</v>
      </c>
      <c r="BR13" s="64">
        <v>67.5</v>
      </c>
      <c r="BS13" s="64">
        <v>68</v>
      </c>
      <c r="BT13" s="64">
        <v>68.5</v>
      </c>
      <c r="BU13" s="64">
        <v>69</v>
      </c>
      <c r="BV13" s="64">
        <v>69.5</v>
      </c>
      <c r="BW13" s="71">
        <v>70</v>
      </c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</row>
    <row r="14" spans="1:137" hidden="1" x14ac:dyDescent="0.35">
      <c r="A14" s="75"/>
      <c r="B14" s="184"/>
      <c r="C14" s="84">
        <v>46082</v>
      </c>
      <c r="D14" s="65">
        <v>0</v>
      </c>
      <c r="E14" s="64">
        <v>35</v>
      </c>
      <c r="F14" s="64">
        <v>35.5</v>
      </c>
      <c r="G14" s="64">
        <v>36</v>
      </c>
      <c r="H14" s="64">
        <v>36.5</v>
      </c>
      <c r="I14" s="64">
        <v>37</v>
      </c>
      <c r="J14" s="64">
        <v>37.5</v>
      </c>
      <c r="K14" s="64">
        <v>38</v>
      </c>
      <c r="L14" s="64">
        <v>38.5</v>
      </c>
      <c r="M14" s="64">
        <v>39</v>
      </c>
      <c r="N14" s="64">
        <v>39.5</v>
      </c>
      <c r="O14" s="64">
        <v>40</v>
      </c>
      <c r="P14" s="64">
        <v>40.5</v>
      </c>
      <c r="Q14" s="64">
        <v>41</v>
      </c>
      <c r="R14" s="64">
        <v>41.5</v>
      </c>
      <c r="S14" s="64">
        <v>42</v>
      </c>
      <c r="T14" s="64">
        <v>42.5</v>
      </c>
      <c r="U14" s="64">
        <v>43</v>
      </c>
      <c r="V14" s="64">
        <v>43.5</v>
      </c>
      <c r="W14" s="64">
        <v>44</v>
      </c>
      <c r="X14" s="64">
        <v>44.5</v>
      </c>
      <c r="Y14" s="64">
        <v>45</v>
      </c>
      <c r="Z14" s="64">
        <v>45.5</v>
      </c>
      <c r="AA14" s="64">
        <v>46</v>
      </c>
      <c r="AB14" s="64">
        <v>46.5</v>
      </c>
      <c r="AC14" s="64">
        <v>47</v>
      </c>
      <c r="AD14" s="64">
        <v>47.5</v>
      </c>
      <c r="AE14" s="64">
        <v>48</v>
      </c>
      <c r="AF14" s="64">
        <v>48.5</v>
      </c>
      <c r="AG14" s="64">
        <v>49</v>
      </c>
      <c r="AH14" s="64">
        <v>49.5</v>
      </c>
      <c r="AI14" s="64">
        <v>50</v>
      </c>
      <c r="AJ14" s="64">
        <v>50.5</v>
      </c>
      <c r="AK14" s="64">
        <v>51</v>
      </c>
      <c r="AL14" s="64">
        <v>51.5</v>
      </c>
      <c r="AM14" s="64">
        <v>52</v>
      </c>
      <c r="AN14" s="64">
        <v>52.5</v>
      </c>
      <c r="AO14" s="64">
        <v>53</v>
      </c>
      <c r="AP14" s="64">
        <v>53.5</v>
      </c>
      <c r="AQ14" s="64">
        <v>54</v>
      </c>
      <c r="AR14" s="64">
        <v>54.5</v>
      </c>
      <c r="AS14" s="64">
        <v>55</v>
      </c>
      <c r="AT14" s="64">
        <v>55.5</v>
      </c>
      <c r="AU14" s="64">
        <v>56</v>
      </c>
      <c r="AV14" s="64">
        <v>56.5</v>
      </c>
      <c r="AW14" s="64">
        <v>57</v>
      </c>
      <c r="AX14" s="64">
        <v>57.5</v>
      </c>
      <c r="AY14" s="64">
        <v>58</v>
      </c>
      <c r="AZ14" s="64">
        <v>58.5</v>
      </c>
      <c r="BA14" s="64">
        <v>59</v>
      </c>
      <c r="BB14" s="64">
        <v>59.5</v>
      </c>
      <c r="BC14" s="64">
        <v>60</v>
      </c>
      <c r="BD14" s="64">
        <v>60.5</v>
      </c>
      <c r="BE14" s="64">
        <v>61</v>
      </c>
      <c r="BF14" s="64">
        <v>61.5</v>
      </c>
      <c r="BG14" s="64">
        <v>62</v>
      </c>
      <c r="BH14" s="64">
        <v>62.5</v>
      </c>
      <c r="BI14" s="64">
        <v>63</v>
      </c>
      <c r="BJ14" s="64">
        <v>63.5</v>
      </c>
      <c r="BK14" s="64">
        <v>64</v>
      </c>
      <c r="BL14" s="64">
        <v>64.5</v>
      </c>
      <c r="BM14" s="64">
        <v>65</v>
      </c>
      <c r="BN14" s="64">
        <v>65.5</v>
      </c>
      <c r="BO14" s="64">
        <v>66</v>
      </c>
      <c r="BP14" s="64">
        <v>66.5</v>
      </c>
      <c r="BQ14" s="64">
        <v>67</v>
      </c>
      <c r="BR14" s="64">
        <v>67.5</v>
      </c>
      <c r="BS14" s="64">
        <v>68</v>
      </c>
      <c r="BT14" s="64">
        <v>68.5</v>
      </c>
      <c r="BU14" s="64">
        <v>69</v>
      </c>
      <c r="BV14" s="64">
        <v>69.5</v>
      </c>
      <c r="BW14" s="71">
        <v>70</v>
      </c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</row>
    <row r="15" spans="1:137" hidden="1" x14ac:dyDescent="0.35">
      <c r="A15" s="75"/>
      <c r="B15" s="184"/>
      <c r="C15" s="84">
        <v>46113</v>
      </c>
      <c r="D15" s="65">
        <v>0</v>
      </c>
      <c r="E15" s="64">
        <v>33.333333333333329</v>
      </c>
      <c r="F15" s="64">
        <v>33.80952380952381</v>
      </c>
      <c r="G15" s="64">
        <v>34.285714285714285</v>
      </c>
      <c r="H15" s="64">
        <v>34.761904761904759</v>
      </c>
      <c r="I15" s="64">
        <v>35.238095238095234</v>
      </c>
      <c r="J15" s="64">
        <v>35.714285714285715</v>
      </c>
      <c r="K15" s="64">
        <v>36.19047619047619</v>
      </c>
      <c r="L15" s="64">
        <v>36.666666666666664</v>
      </c>
      <c r="M15" s="64">
        <v>37.142857142857139</v>
      </c>
      <c r="N15" s="64">
        <v>37.61904761904762</v>
      </c>
      <c r="O15" s="64">
        <v>38.095238095238095</v>
      </c>
      <c r="P15" s="64">
        <v>38.571428571428569</v>
      </c>
      <c r="Q15" s="64">
        <v>39.047619047619044</v>
      </c>
      <c r="R15" s="64">
        <v>39.523809523809518</v>
      </c>
      <c r="S15" s="64">
        <v>40</v>
      </c>
      <c r="T15" s="64">
        <v>40.476190476190474</v>
      </c>
      <c r="U15" s="64">
        <v>40.952380952380949</v>
      </c>
      <c r="V15" s="64">
        <v>41.428571428571423</v>
      </c>
      <c r="W15" s="64">
        <v>41.904761904761905</v>
      </c>
      <c r="X15" s="64">
        <v>42.38095238095238</v>
      </c>
      <c r="Y15" s="64">
        <v>42.857142857142854</v>
      </c>
      <c r="Z15" s="64">
        <v>43.333333333333329</v>
      </c>
      <c r="AA15" s="64">
        <v>43.80952380952381</v>
      </c>
      <c r="AB15" s="64">
        <v>44.285714285714285</v>
      </c>
      <c r="AC15" s="64">
        <v>44.761904761904759</v>
      </c>
      <c r="AD15" s="64">
        <v>45.238095238095234</v>
      </c>
      <c r="AE15" s="64">
        <v>45.714285714285708</v>
      </c>
      <c r="AF15" s="64">
        <v>46.19047619047619</v>
      </c>
      <c r="AG15" s="64">
        <v>46.666666666666664</v>
      </c>
      <c r="AH15" s="64">
        <v>47.142857142857139</v>
      </c>
      <c r="AI15" s="64">
        <v>47.619047619047613</v>
      </c>
      <c r="AJ15" s="64">
        <v>48.095238095238095</v>
      </c>
      <c r="AK15" s="64">
        <v>48.571428571428569</v>
      </c>
      <c r="AL15" s="64">
        <v>49.047619047619044</v>
      </c>
      <c r="AM15" s="64">
        <v>49.523809523809518</v>
      </c>
      <c r="AN15" s="64">
        <v>50</v>
      </c>
      <c r="AO15" s="64">
        <v>50.476190476190474</v>
      </c>
      <c r="AP15" s="64">
        <v>50.952380952380949</v>
      </c>
      <c r="AQ15" s="64">
        <v>51.428571428571423</v>
      </c>
      <c r="AR15" s="64">
        <v>51.904761904761905</v>
      </c>
      <c r="AS15" s="64">
        <v>52.38095238095238</v>
      </c>
      <c r="AT15" s="64">
        <v>52.857142857142854</v>
      </c>
      <c r="AU15" s="64">
        <v>53.333333333333329</v>
      </c>
      <c r="AV15" s="64">
        <v>53.809523809523803</v>
      </c>
      <c r="AW15" s="64">
        <v>54.285714285714285</v>
      </c>
      <c r="AX15" s="64">
        <v>54.761904761904759</v>
      </c>
      <c r="AY15" s="64">
        <v>55.238095238095234</v>
      </c>
      <c r="AZ15" s="64">
        <v>55.714285714285708</v>
      </c>
      <c r="BA15" s="64">
        <v>56.19047619047619</v>
      </c>
      <c r="BB15" s="64">
        <v>56.666666666666664</v>
      </c>
      <c r="BC15" s="64">
        <v>57.142857142857139</v>
      </c>
      <c r="BD15" s="64">
        <v>57.619047619047613</v>
      </c>
      <c r="BE15" s="64">
        <v>58.095238095238095</v>
      </c>
      <c r="BF15" s="64">
        <v>58.571428571428569</v>
      </c>
      <c r="BG15" s="64">
        <v>59.047619047619044</v>
      </c>
      <c r="BH15" s="64">
        <v>59.523809523809518</v>
      </c>
      <c r="BI15" s="64">
        <v>60</v>
      </c>
      <c r="BJ15" s="64">
        <v>60.476190476190474</v>
      </c>
      <c r="BK15" s="64">
        <v>60.952380952380949</v>
      </c>
      <c r="BL15" s="64">
        <v>61.428571428571423</v>
      </c>
      <c r="BM15" s="64">
        <v>61.904761904761898</v>
      </c>
      <c r="BN15" s="64">
        <v>62.38095238095238</v>
      </c>
      <c r="BO15" s="64">
        <v>62.857142857142854</v>
      </c>
      <c r="BP15" s="64">
        <v>63.333333333333329</v>
      </c>
      <c r="BQ15" s="64">
        <v>63.809523809523803</v>
      </c>
      <c r="BR15" s="64">
        <v>64.285714285714278</v>
      </c>
      <c r="BS15" s="64">
        <v>64.761904761904759</v>
      </c>
      <c r="BT15" s="64">
        <v>65.238095238095241</v>
      </c>
      <c r="BU15" s="64">
        <v>65.714285714285708</v>
      </c>
      <c r="BV15" s="64">
        <v>66.19047619047619</v>
      </c>
      <c r="BW15" s="71">
        <v>66.666666666666657</v>
      </c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</row>
    <row r="16" spans="1:137" hidden="1" x14ac:dyDescent="0.35">
      <c r="A16" s="75"/>
      <c r="B16" s="184"/>
      <c r="C16" s="84">
        <v>46143</v>
      </c>
      <c r="D16" s="65">
        <v>0</v>
      </c>
      <c r="E16" s="64">
        <v>31.666666666666668</v>
      </c>
      <c r="F16" s="64">
        <v>32.11904761904762</v>
      </c>
      <c r="G16" s="64">
        <v>32.571428571428569</v>
      </c>
      <c r="H16" s="64">
        <v>33.023809523809526</v>
      </c>
      <c r="I16" s="64">
        <v>33.476190476190474</v>
      </c>
      <c r="J16" s="64">
        <v>33.928571428571431</v>
      </c>
      <c r="K16" s="64">
        <v>34.38095238095238</v>
      </c>
      <c r="L16" s="64">
        <v>34.833333333333336</v>
      </c>
      <c r="M16" s="64">
        <v>35.285714285714285</v>
      </c>
      <c r="N16" s="64">
        <v>35.738095238095241</v>
      </c>
      <c r="O16" s="64">
        <v>36.19047619047619</v>
      </c>
      <c r="P16" s="64">
        <v>36.642857142857146</v>
      </c>
      <c r="Q16" s="64">
        <v>37.095238095238095</v>
      </c>
      <c r="R16" s="64">
        <v>37.547619047619051</v>
      </c>
      <c r="S16" s="64">
        <v>38</v>
      </c>
      <c r="T16" s="64">
        <v>38.452380952380956</v>
      </c>
      <c r="U16" s="64">
        <v>38.904761904761905</v>
      </c>
      <c r="V16" s="64">
        <v>39.357142857142854</v>
      </c>
      <c r="W16" s="64">
        <v>39.80952380952381</v>
      </c>
      <c r="X16" s="64">
        <v>40.261904761904759</v>
      </c>
      <c r="Y16" s="64">
        <v>40.714285714285715</v>
      </c>
      <c r="Z16" s="64">
        <v>41.166666666666664</v>
      </c>
      <c r="AA16" s="64">
        <v>41.61904761904762</v>
      </c>
      <c r="AB16" s="64">
        <v>42.071428571428569</v>
      </c>
      <c r="AC16" s="64">
        <v>42.523809523809526</v>
      </c>
      <c r="AD16" s="64">
        <v>42.976190476190474</v>
      </c>
      <c r="AE16" s="64">
        <v>43.428571428571431</v>
      </c>
      <c r="AF16" s="64">
        <v>43.88095238095238</v>
      </c>
      <c r="AG16" s="64">
        <v>44.333333333333336</v>
      </c>
      <c r="AH16" s="64">
        <v>44.785714285714285</v>
      </c>
      <c r="AI16" s="64">
        <v>45.238095238095241</v>
      </c>
      <c r="AJ16" s="64">
        <v>45.69047619047619</v>
      </c>
      <c r="AK16" s="64">
        <v>46.142857142857146</v>
      </c>
      <c r="AL16" s="64">
        <v>46.595238095238095</v>
      </c>
      <c r="AM16" s="64">
        <v>47.047619047619051</v>
      </c>
      <c r="AN16" s="64">
        <v>47.5</v>
      </c>
      <c r="AO16" s="64">
        <v>47.952380952380956</v>
      </c>
      <c r="AP16" s="64">
        <v>48.404761904761905</v>
      </c>
      <c r="AQ16" s="64">
        <v>48.857142857142854</v>
      </c>
      <c r="AR16" s="64">
        <v>49.30952380952381</v>
      </c>
      <c r="AS16" s="64">
        <v>49.761904761904759</v>
      </c>
      <c r="AT16" s="64">
        <v>50.214285714285715</v>
      </c>
      <c r="AU16" s="64">
        <v>50.666666666666664</v>
      </c>
      <c r="AV16" s="64">
        <v>51.11904761904762</v>
      </c>
      <c r="AW16" s="64">
        <v>51.571428571428569</v>
      </c>
      <c r="AX16" s="64">
        <v>52.023809523809526</v>
      </c>
      <c r="AY16" s="64">
        <v>52.476190476190474</v>
      </c>
      <c r="AZ16" s="64">
        <v>52.928571428571431</v>
      </c>
      <c r="BA16" s="64">
        <v>53.38095238095238</v>
      </c>
      <c r="BB16" s="64">
        <v>53.833333333333336</v>
      </c>
      <c r="BC16" s="64">
        <v>54.285714285714285</v>
      </c>
      <c r="BD16" s="64">
        <v>54.738095238095241</v>
      </c>
      <c r="BE16" s="64">
        <v>55.19047619047619</v>
      </c>
      <c r="BF16" s="64">
        <v>55.642857142857146</v>
      </c>
      <c r="BG16" s="64">
        <v>56.095238095238095</v>
      </c>
      <c r="BH16" s="64">
        <v>56.547619047619051</v>
      </c>
      <c r="BI16" s="64">
        <v>57</v>
      </c>
      <c r="BJ16" s="64">
        <v>57.452380952380956</v>
      </c>
      <c r="BK16" s="64">
        <v>57.904761904761905</v>
      </c>
      <c r="BL16" s="64">
        <v>58.357142857142854</v>
      </c>
      <c r="BM16" s="64">
        <v>58.80952380952381</v>
      </c>
      <c r="BN16" s="64">
        <v>59.261904761904759</v>
      </c>
      <c r="BO16" s="64">
        <v>59.714285714285715</v>
      </c>
      <c r="BP16" s="64">
        <v>60.166666666666664</v>
      </c>
      <c r="BQ16" s="64">
        <v>60.61904761904762</v>
      </c>
      <c r="BR16" s="64">
        <v>61.071428571428569</v>
      </c>
      <c r="BS16" s="64">
        <v>61.523809523809526</v>
      </c>
      <c r="BT16" s="64">
        <v>61.976190476190474</v>
      </c>
      <c r="BU16" s="64">
        <v>62.428571428571431</v>
      </c>
      <c r="BV16" s="64">
        <v>62.88095238095238</v>
      </c>
      <c r="BW16" s="71">
        <v>63.333333333333336</v>
      </c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</row>
    <row r="17" spans="1:137" hidden="1" x14ac:dyDescent="0.35">
      <c r="A17" s="75"/>
      <c r="B17" s="184"/>
      <c r="C17" s="84">
        <v>46174</v>
      </c>
      <c r="D17" s="65">
        <v>0</v>
      </c>
      <c r="E17" s="64">
        <v>30.000000000000004</v>
      </c>
      <c r="F17" s="64">
        <v>30.428571428571431</v>
      </c>
      <c r="G17" s="64">
        <v>30.857142857142861</v>
      </c>
      <c r="H17" s="64">
        <v>31.285714285714288</v>
      </c>
      <c r="I17" s="64">
        <v>31.714285714285715</v>
      </c>
      <c r="J17" s="64">
        <v>32.142857142857146</v>
      </c>
      <c r="K17" s="64">
        <v>32.571428571428577</v>
      </c>
      <c r="L17" s="64">
        <v>33</v>
      </c>
      <c r="M17" s="64">
        <v>33.428571428571431</v>
      </c>
      <c r="N17" s="64">
        <v>33.857142857142861</v>
      </c>
      <c r="O17" s="64">
        <v>34.285714285714292</v>
      </c>
      <c r="P17" s="64">
        <v>34.714285714285715</v>
      </c>
      <c r="Q17" s="64">
        <v>35.142857142857146</v>
      </c>
      <c r="R17" s="64">
        <v>35.571428571428577</v>
      </c>
      <c r="S17" s="64">
        <v>36</v>
      </c>
      <c r="T17" s="64">
        <v>36.428571428571431</v>
      </c>
      <c r="U17" s="64">
        <v>36.857142857142861</v>
      </c>
      <c r="V17" s="64">
        <v>37.285714285714292</v>
      </c>
      <c r="W17" s="64">
        <v>37.714285714285715</v>
      </c>
      <c r="X17" s="64">
        <v>38.142857142857146</v>
      </c>
      <c r="Y17" s="64">
        <v>38.571428571428577</v>
      </c>
      <c r="Z17" s="64">
        <v>39</v>
      </c>
      <c r="AA17" s="64">
        <v>39.428571428571431</v>
      </c>
      <c r="AB17" s="64">
        <v>39.857142857142861</v>
      </c>
      <c r="AC17" s="64">
        <v>40.285714285714292</v>
      </c>
      <c r="AD17" s="64">
        <v>40.714285714285715</v>
      </c>
      <c r="AE17" s="64">
        <v>41.142857142857146</v>
      </c>
      <c r="AF17" s="64">
        <v>41.571428571428577</v>
      </c>
      <c r="AG17" s="64">
        <v>42</v>
      </c>
      <c r="AH17" s="64">
        <v>42.428571428571431</v>
      </c>
      <c r="AI17" s="64">
        <v>42.857142857142861</v>
      </c>
      <c r="AJ17" s="64">
        <v>43.285714285714292</v>
      </c>
      <c r="AK17" s="64">
        <v>43.714285714285715</v>
      </c>
      <c r="AL17" s="64">
        <v>44.142857142857146</v>
      </c>
      <c r="AM17" s="64">
        <v>44.571428571428577</v>
      </c>
      <c r="AN17" s="64">
        <v>45</v>
      </c>
      <c r="AO17" s="64">
        <v>45.428571428571431</v>
      </c>
      <c r="AP17" s="64">
        <v>45.857142857142861</v>
      </c>
      <c r="AQ17" s="64">
        <v>46.285714285714292</v>
      </c>
      <c r="AR17" s="64">
        <v>46.714285714285715</v>
      </c>
      <c r="AS17" s="64">
        <v>47.142857142857146</v>
      </c>
      <c r="AT17" s="64">
        <v>47.571428571428577</v>
      </c>
      <c r="AU17" s="64">
        <v>48</v>
      </c>
      <c r="AV17" s="64">
        <v>48.428571428571431</v>
      </c>
      <c r="AW17" s="64">
        <v>48.857142857142861</v>
      </c>
      <c r="AX17" s="64">
        <v>49.285714285714292</v>
      </c>
      <c r="AY17" s="64">
        <v>49.714285714285715</v>
      </c>
      <c r="AZ17" s="64">
        <v>50.142857142857146</v>
      </c>
      <c r="BA17" s="64">
        <v>50.571428571428577</v>
      </c>
      <c r="BB17" s="64">
        <v>51.000000000000007</v>
      </c>
      <c r="BC17" s="64">
        <v>51.428571428571431</v>
      </c>
      <c r="BD17" s="64">
        <v>51.857142857142861</v>
      </c>
      <c r="BE17" s="64">
        <v>52.285714285714292</v>
      </c>
      <c r="BF17" s="64">
        <v>52.714285714285715</v>
      </c>
      <c r="BG17" s="64">
        <v>53.142857142857146</v>
      </c>
      <c r="BH17" s="64">
        <v>53.571428571428577</v>
      </c>
      <c r="BI17" s="64">
        <v>54.000000000000007</v>
      </c>
      <c r="BJ17" s="64">
        <v>54.428571428571431</v>
      </c>
      <c r="BK17" s="64">
        <v>54.857142857142861</v>
      </c>
      <c r="BL17" s="64">
        <v>55.285714285714292</v>
      </c>
      <c r="BM17" s="64">
        <v>55.714285714285715</v>
      </c>
      <c r="BN17" s="64">
        <v>56.142857142857146</v>
      </c>
      <c r="BO17" s="64">
        <v>56.571428571428577</v>
      </c>
      <c r="BP17" s="64">
        <v>57.000000000000007</v>
      </c>
      <c r="BQ17" s="64">
        <v>57.428571428571431</v>
      </c>
      <c r="BR17" s="64">
        <v>57.857142857142861</v>
      </c>
      <c r="BS17" s="64">
        <v>58.285714285714292</v>
      </c>
      <c r="BT17" s="64">
        <v>58.714285714285715</v>
      </c>
      <c r="BU17" s="64">
        <v>59.142857142857146</v>
      </c>
      <c r="BV17" s="64">
        <v>59.571428571428577</v>
      </c>
      <c r="BW17" s="71">
        <v>60.000000000000007</v>
      </c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</row>
    <row r="18" spans="1:137" hidden="1" x14ac:dyDescent="0.35">
      <c r="A18" s="75"/>
      <c r="B18" s="184"/>
      <c r="C18" s="84">
        <v>46204</v>
      </c>
      <c r="D18" s="65">
        <v>0</v>
      </c>
      <c r="E18" s="64">
        <v>28.333333333333332</v>
      </c>
      <c r="F18" s="64">
        <v>28.738095238095237</v>
      </c>
      <c r="G18" s="64">
        <v>29.142857142857142</v>
      </c>
      <c r="H18" s="64">
        <v>29.547619047619047</v>
      </c>
      <c r="I18" s="64">
        <v>29.952380952380953</v>
      </c>
      <c r="J18" s="64">
        <v>30.357142857142858</v>
      </c>
      <c r="K18" s="64">
        <v>30.761904761904763</v>
      </c>
      <c r="L18" s="64">
        <v>31.166666666666668</v>
      </c>
      <c r="M18" s="64">
        <v>31.571428571428573</v>
      </c>
      <c r="N18" s="64">
        <v>31.976190476190478</v>
      </c>
      <c r="O18" s="64">
        <v>32.38095238095238</v>
      </c>
      <c r="P18" s="64">
        <v>32.785714285714285</v>
      </c>
      <c r="Q18" s="64">
        <v>33.19047619047619</v>
      </c>
      <c r="R18" s="64">
        <v>33.595238095238095</v>
      </c>
      <c r="S18" s="64">
        <v>34</v>
      </c>
      <c r="T18" s="64">
        <v>34.404761904761905</v>
      </c>
      <c r="U18" s="64">
        <v>34.80952380952381</v>
      </c>
      <c r="V18" s="64">
        <v>35.214285714285715</v>
      </c>
      <c r="W18" s="64">
        <v>35.61904761904762</v>
      </c>
      <c r="X18" s="64">
        <v>36.023809523809526</v>
      </c>
      <c r="Y18" s="64">
        <v>36.428571428571431</v>
      </c>
      <c r="Z18" s="64">
        <v>36.833333333333336</v>
      </c>
      <c r="AA18" s="64">
        <v>37.238095238095241</v>
      </c>
      <c r="AB18" s="64">
        <v>37.642857142857146</v>
      </c>
      <c r="AC18" s="64">
        <v>38.047619047619051</v>
      </c>
      <c r="AD18" s="64">
        <v>38.452380952380956</v>
      </c>
      <c r="AE18" s="64">
        <v>38.857142857142861</v>
      </c>
      <c r="AF18" s="64">
        <v>39.261904761904759</v>
      </c>
      <c r="AG18" s="64">
        <v>39.666666666666664</v>
      </c>
      <c r="AH18" s="64">
        <v>40.071428571428569</v>
      </c>
      <c r="AI18" s="64">
        <v>40.476190476190474</v>
      </c>
      <c r="AJ18" s="64">
        <v>40.88095238095238</v>
      </c>
      <c r="AK18" s="64">
        <v>41.285714285714285</v>
      </c>
      <c r="AL18" s="64">
        <v>41.69047619047619</v>
      </c>
      <c r="AM18" s="64">
        <v>42.095238095238095</v>
      </c>
      <c r="AN18" s="64">
        <v>42.5</v>
      </c>
      <c r="AO18" s="64">
        <v>42.904761904761905</v>
      </c>
      <c r="AP18" s="64">
        <v>43.30952380952381</v>
      </c>
      <c r="AQ18" s="64">
        <v>43.714285714285715</v>
      </c>
      <c r="AR18" s="64">
        <v>44.11904761904762</v>
      </c>
      <c r="AS18" s="64">
        <v>44.523809523809526</v>
      </c>
      <c r="AT18" s="64">
        <v>44.928571428571431</v>
      </c>
      <c r="AU18" s="64">
        <v>45.333333333333336</v>
      </c>
      <c r="AV18" s="64">
        <v>45.738095238095241</v>
      </c>
      <c r="AW18" s="64">
        <v>46.142857142857146</v>
      </c>
      <c r="AX18" s="64">
        <v>46.547619047619051</v>
      </c>
      <c r="AY18" s="64">
        <v>46.952380952380956</v>
      </c>
      <c r="AZ18" s="64">
        <v>47.357142857142861</v>
      </c>
      <c r="BA18" s="64">
        <v>47.761904761904759</v>
      </c>
      <c r="BB18" s="64">
        <v>48.166666666666664</v>
      </c>
      <c r="BC18" s="64">
        <v>48.571428571428569</v>
      </c>
      <c r="BD18" s="64">
        <v>48.976190476190474</v>
      </c>
      <c r="BE18" s="64">
        <v>49.38095238095238</v>
      </c>
      <c r="BF18" s="64">
        <v>49.785714285714285</v>
      </c>
      <c r="BG18" s="64">
        <v>50.19047619047619</v>
      </c>
      <c r="BH18" s="64">
        <v>50.595238095238095</v>
      </c>
      <c r="BI18" s="64">
        <v>51</v>
      </c>
      <c r="BJ18" s="64">
        <v>51.404761904761905</v>
      </c>
      <c r="BK18" s="64">
        <v>51.80952380952381</v>
      </c>
      <c r="BL18" s="64">
        <v>52.214285714285715</v>
      </c>
      <c r="BM18" s="64">
        <v>52.61904761904762</v>
      </c>
      <c r="BN18" s="64">
        <v>53.023809523809526</v>
      </c>
      <c r="BO18" s="64">
        <v>53.428571428571431</v>
      </c>
      <c r="BP18" s="64">
        <v>53.833333333333336</v>
      </c>
      <c r="BQ18" s="64">
        <v>54.238095238095241</v>
      </c>
      <c r="BR18" s="64">
        <v>54.642857142857146</v>
      </c>
      <c r="BS18" s="64">
        <v>55.047619047619051</v>
      </c>
      <c r="BT18" s="64">
        <v>55.452380952380956</v>
      </c>
      <c r="BU18" s="64">
        <v>55.857142857142861</v>
      </c>
      <c r="BV18" s="64">
        <v>56.261904761904759</v>
      </c>
      <c r="BW18" s="71">
        <v>56.666666666666664</v>
      </c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</row>
    <row r="19" spans="1:137" hidden="1" x14ac:dyDescent="0.35">
      <c r="A19" s="75"/>
      <c r="B19" s="184"/>
      <c r="C19" s="84">
        <v>46235</v>
      </c>
      <c r="D19" s="65">
        <v>0</v>
      </c>
      <c r="E19" s="64">
        <v>26.666666666666664</v>
      </c>
      <c r="F19" s="64">
        <v>27.047619047619047</v>
      </c>
      <c r="G19" s="64">
        <v>27.428571428571427</v>
      </c>
      <c r="H19" s="64">
        <v>27.809523809523807</v>
      </c>
      <c r="I19" s="64">
        <v>28.19047619047619</v>
      </c>
      <c r="J19" s="64">
        <v>28.571428571428569</v>
      </c>
      <c r="K19" s="64">
        <v>28.952380952380949</v>
      </c>
      <c r="L19" s="64">
        <v>29.333333333333332</v>
      </c>
      <c r="M19" s="64">
        <v>29.714285714285712</v>
      </c>
      <c r="N19" s="64">
        <v>30.095238095238095</v>
      </c>
      <c r="O19" s="64">
        <v>30.476190476190474</v>
      </c>
      <c r="P19" s="64">
        <v>30.857142857142854</v>
      </c>
      <c r="Q19" s="64">
        <v>31.238095238095237</v>
      </c>
      <c r="R19" s="64">
        <v>31.619047619047617</v>
      </c>
      <c r="S19" s="64">
        <v>32</v>
      </c>
      <c r="T19" s="64">
        <v>32.38095238095238</v>
      </c>
      <c r="U19" s="64">
        <v>32.761904761904759</v>
      </c>
      <c r="V19" s="64">
        <v>33.142857142857139</v>
      </c>
      <c r="W19" s="64">
        <v>33.523809523809518</v>
      </c>
      <c r="X19" s="64">
        <v>33.904761904761905</v>
      </c>
      <c r="Y19" s="64">
        <v>34.285714285714285</v>
      </c>
      <c r="Z19" s="64">
        <v>34.666666666666664</v>
      </c>
      <c r="AA19" s="64">
        <v>35.047619047619044</v>
      </c>
      <c r="AB19" s="64">
        <v>35.428571428571423</v>
      </c>
      <c r="AC19" s="64">
        <v>35.80952380952381</v>
      </c>
      <c r="AD19" s="64">
        <v>36.19047619047619</v>
      </c>
      <c r="AE19" s="64">
        <v>36.571428571428569</v>
      </c>
      <c r="AF19" s="64">
        <v>36.952380952380949</v>
      </c>
      <c r="AG19" s="64">
        <v>37.333333333333329</v>
      </c>
      <c r="AH19" s="64">
        <v>37.714285714285715</v>
      </c>
      <c r="AI19" s="64">
        <v>38.095238095238095</v>
      </c>
      <c r="AJ19" s="64">
        <v>38.476190476190474</v>
      </c>
      <c r="AK19" s="64">
        <v>38.857142857142854</v>
      </c>
      <c r="AL19" s="64">
        <v>39.238095238095234</v>
      </c>
      <c r="AM19" s="64">
        <v>39.61904761904762</v>
      </c>
      <c r="AN19" s="64">
        <v>40</v>
      </c>
      <c r="AO19" s="64">
        <v>40.38095238095238</v>
      </c>
      <c r="AP19" s="64">
        <v>40.761904761904759</v>
      </c>
      <c r="AQ19" s="64">
        <v>41.142857142857139</v>
      </c>
      <c r="AR19" s="64">
        <v>41.523809523809518</v>
      </c>
      <c r="AS19" s="64">
        <v>41.904761904761905</v>
      </c>
      <c r="AT19" s="64">
        <v>42.285714285714285</v>
      </c>
      <c r="AU19" s="64">
        <v>42.666666666666664</v>
      </c>
      <c r="AV19" s="64">
        <v>43.047619047619044</v>
      </c>
      <c r="AW19" s="64">
        <v>43.428571428571423</v>
      </c>
      <c r="AX19" s="64">
        <v>43.80952380952381</v>
      </c>
      <c r="AY19" s="64">
        <v>44.19047619047619</v>
      </c>
      <c r="AZ19" s="64">
        <v>44.571428571428569</v>
      </c>
      <c r="BA19" s="64">
        <v>44.952380952380949</v>
      </c>
      <c r="BB19" s="64">
        <v>45.333333333333329</v>
      </c>
      <c r="BC19" s="64">
        <v>45.714285714285708</v>
      </c>
      <c r="BD19" s="64">
        <v>46.095238095238095</v>
      </c>
      <c r="BE19" s="64">
        <v>46.476190476190474</v>
      </c>
      <c r="BF19" s="64">
        <v>46.857142857142854</v>
      </c>
      <c r="BG19" s="64">
        <v>47.238095238095234</v>
      </c>
      <c r="BH19" s="64">
        <v>47.619047619047613</v>
      </c>
      <c r="BI19" s="64">
        <v>48</v>
      </c>
      <c r="BJ19" s="64">
        <v>48.38095238095238</v>
      </c>
      <c r="BK19" s="64">
        <v>48.761904761904759</v>
      </c>
      <c r="BL19" s="64">
        <v>49.142857142857139</v>
      </c>
      <c r="BM19" s="64">
        <v>49.523809523809518</v>
      </c>
      <c r="BN19" s="64">
        <v>49.904761904761905</v>
      </c>
      <c r="BO19" s="64">
        <v>50.285714285714285</v>
      </c>
      <c r="BP19" s="64">
        <v>50.666666666666664</v>
      </c>
      <c r="BQ19" s="64">
        <v>51.047619047619044</v>
      </c>
      <c r="BR19" s="64">
        <v>51.428571428571423</v>
      </c>
      <c r="BS19" s="64">
        <v>51.80952380952381</v>
      </c>
      <c r="BT19" s="64">
        <v>52.19047619047619</v>
      </c>
      <c r="BU19" s="64">
        <v>52.571428571428569</v>
      </c>
      <c r="BV19" s="64">
        <v>52.952380952380949</v>
      </c>
      <c r="BW19" s="71">
        <v>53.333333333333329</v>
      </c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</row>
    <row r="20" spans="1:137" hidden="1" x14ac:dyDescent="0.35">
      <c r="A20" s="75"/>
      <c r="B20" s="184"/>
      <c r="C20" s="84">
        <v>46266</v>
      </c>
      <c r="D20" s="65">
        <v>0</v>
      </c>
      <c r="E20" s="64">
        <v>25</v>
      </c>
      <c r="F20" s="64">
        <v>25.357142857142858</v>
      </c>
      <c r="G20" s="64">
        <v>25.714285714285715</v>
      </c>
      <c r="H20" s="64">
        <v>26.071428571428573</v>
      </c>
      <c r="I20" s="64">
        <v>26.428571428571431</v>
      </c>
      <c r="J20" s="64">
        <v>26.785714285714285</v>
      </c>
      <c r="K20" s="64">
        <v>27.142857142857142</v>
      </c>
      <c r="L20" s="64">
        <v>27.5</v>
      </c>
      <c r="M20" s="64">
        <v>27.857142857142858</v>
      </c>
      <c r="N20" s="64">
        <v>28.214285714285715</v>
      </c>
      <c r="O20" s="64">
        <v>28.571428571428573</v>
      </c>
      <c r="P20" s="64">
        <v>28.928571428571431</v>
      </c>
      <c r="Q20" s="64">
        <v>29.285714285714285</v>
      </c>
      <c r="R20" s="64">
        <v>29.642857142857142</v>
      </c>
      <c r="S20" s="64">
        <v>30</v>
      </c>
      <c r="T20" s="64">
        <v>30.357142857142858</v>
      </c>
      <c r="U20" s="64">
        <v>30.714285714285715</v>
      </c>
      <c r="V20" s="64">
        <v>31.071428571428573</v>
      </c>
      <c r="W20" s="64">
        <v>31.428571428571431</v>
      </c>
      <c r="X20" s="64">
        <v>31.785714285714285</v>
      </c>
      <c r="Y20" s="64">
        <v>32.142857142857146</v>
      </c>
      <c r="Z20" s="64">
        <v>32.5</v>
      </c>
      <c r="AA20" s="64">
        <v>32.857142857142861</v>
      </c>
      <c r="AB20" s="64">
        <v>33.214285714285715</v>
      </c>
      <c r="AC20" s="64">
        <v>33.571428571428569</v>
      </c>
      <c r="AD20" s="64">
        <v>33.928571428571431</v>
      </c>
      <c r="AE20" s="64">
        <v>34.285714285714285</v>
      </c>
      <c r="AF20" s="64">
        <v>34.642857142857146</v>
      </c>
      <c r="AG20" s="64">
        <v>35</v>
      </c>
      <c r="AH20" s="64">
        <v>35.357142857142861</v>
      </c>
      <c r="AI20" s="64">
        <v>35.714285714285715</v>
      </c>
      <c r="AJ20" s="64">
        <v>36.071428571428569</v>
      </c>
      <c r="AK20" s="64">
        <v>36.428571428571431</v>
      </c>
      <c r="AL20" s="64">
        <v>36.785714285714285</v>
      </c>
      <c r="AM20" s="64">
        <v>37.142857142857146</v>
      </c>
      <c r="AN20" s="64">
        <v>37.5</v>
      </c>
      <c r="AO20" s="64">
        <v>37.857142857142861</v>
      </c>
      <c r="AP20" s="64">
        <v>38.214285714285715</v>
      </c>
      <c r="AQ20" s="64">
        <v>38.571428571428569</v>
      </c>
      <c r="AR20" s="64">
        <v>38.928571428571431</v>
      </c>
      <c r="AS20" s="64">
        <v>39.285714285714285</v>
      </c>
      <c r="AT20" s="64">
        <v>39.642857142857146</v>
      </c>
      <c r="AU20" s="64">
        <v>40</v>
      </c>
      <c r="AV20" s="64">
        <v>40.357142857142861</v>
      </c>
      <c r="AW20" s="64">
        <v>40.714285714285715</v>
      </c>
      <c r="AX20" s="64">
        <v>41.071428571428569</v>
      </c>
      <c r="AY20" s="64">
        <v>41.428571428571431</v>
      </c>
      <c r="AZ20" s="64">
        <v>41.785714285714285</v>
      </c>
      <c r="BA20" s="64">
        <v>42.142857142857146</v>
      </c>
      <c r="BB20" s="64">
        <v>42.5</v>
      </c>
      <c r="BC20" s="64">
        <v>42.857142857142861</v>
      </c>
      <c r="BD20" s="64">
        <v>43.214285714285715</v>
      </c>
      <c r="BE20" s="64">
        <v>43.571428571428569</v>
      </c>
      <c r="BF20" s="64">
        <v>43.928571428571431</v>
      </c>
      <c r="BG20" s="64">
        <v>44.285714285714285</v>
      </c>
      <c r="BH20" s="64">
        <v>44.642857142857146</v>
      </c>
      <c r="BI20" s="64">
        <v>45</v>
      </c>
      <c r="BJ20" s="64">
        <v>45.357142857142861</v>
      </c>
      <c r="BK20" s="64">
        <v>45.714285714285715</v>
      </c>
      <c r="BL20" s="64">
        <v>46.071428571428569</v>
      </c>
      <c r="BM20" s="64">
        <v>46.428571428571431</v>
      </c>
      <c r="BN20" s="64">
        <v>46.785714285714285</v>
      </c>
      <c r="BO20" s="64">
        <v>47.142857142857146</v>
      </c>
      <c r="BP20" s="64">
        <v>47.5</v>
      </c>
      <c r="BQ20" s="64">
        <v>47.857142857142861</v>
      </c>
      <c r="BR20" s="64">
        <v>48.214285714285715</v>
      </c>
      <c r="BS20" s="64">
        <v>48.571428571428569</v>
      </c>
      <c r="BT20" s="64">
        <v>48.928571428571431</v>
      </c>
      <c r="BU20" s="64">
        <v>49.285714285714285</v>
      </c>
      <c r="BV20" s="64">
        <v>49.642857142857146</v>
      </c>
      <c r="BW20" s="71">
        <v>50</v>
      </c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</row>
    <row r="21" spans="1:137" hidden="1" x14ac:dyDescent="0.35">
      <c r="A21" s="75"/>
      <c r="B21" s="184"/>
      <c r="C21" s="84">
        <v>46296</v>
      </c>
      <c r="D21" s="65">
        <v>0</v>
      </c>
      <c r="E21" s="64">
        <v>23.333333333333336</v>
      </c>
      <c r="F21" s="64">
        <v>23.666666666666668</v>
      </c>
      <c r="G21" s="64">
        <v>24.000000000000004</v>
      </c>
      <c r="H21" s="64">
        <v>24.333333333333336</v>
      </c>
      <c r="I21" s="64">
        <v>24.666666666666668</v>
      </c>
      <c r="J21" s="64">
        <v>25.000000000000004</v>
      </c>
      <c r="K21" s="64">
        <v>25.333333333333336</v>
      </c>
      <c r="L21" s="64">
        <v>25.666666666666668</v>
      </c>
      <c r="M21" s="64">
        <v>26.000000000000004</v>
      </c>
      <c r="N21" s="64">
        <v>26.333333333333336</v>
      </c>
      <c r="O21" s="64">
        <v>26.666666666666671</v>
      </c>
      <c r="P21" s="64">
        <v>27.000000000000004</v>
      </c>
      <c r="Q21" s="64">
        <v>27.333333333333336</v>
      </c>
      <c r="R21" s="64">
        <v>27.666666666666671</v>
      </c>
      <c r="S21" s="64">
        <v>28.000000000000004</v>
      </c>
      <c r="T21" s="64">
        <v>28.333333333333336</v>
      </c>
      <c r="U21" s="64">
        <v>28.666666666666671</v>
      </c>
      <c r="V21" s="64">
        <v>29.000000000000004</v>
      </c>
      <c r="W21" s="64">
        <v>29.333333333333336</v>
      </c>
      <c r="X21" s="64">
        <v>29.666666666666671</v>
      </c>
      <c r="Y21" s="64">
        <v>30.000000000000004</v>
      </c>
      <c r="Z21" s="64">
        <v>30.333333333333336</v>
      </c>
      <c r="AA21" s="64">
        <v>30.666666666666671</v>
      </c>
      <c r="AB21" s="64">
        <v>31.000000000000004</v>
      </c>
      <c r="AC21" s="64">
        <v>31.333333333333336</v>
      </c>
      <c r="AD21" s="64">
        <v>31.666666666666671</v>
      </c>
      <c r="AE21" s="64">
        <v>32</v>
      </c>
      <c r="AF21" s="64">
        <v>32.333333333333336</v>
      </c>
      <c r="AG21" s="64">
        <v>32.666666666666671</v>
      </c>
      <c r="AH21" s="64">
        <v>33.000000000000007</v>
      </c>
      <c r="AI21" s="64">
        <v>33.333333333333336</v>
      </c>
      <c r="AJ21" s="64">
        <v>33.666666666666671</v>
      </c>
      <c r="AK21" s="64">
        <v>34.000000000000007</v>
      </c>
      <c r="AL21" s="64">
        <v>34.333333333333336</v>
      </c>
      <c r="AM21" s="64">
        <v>34.666666666666671</v>
      </c>
      <c r="AN21" s="64">
        <v>35.000000000000007</v>
      </c>
      <c r="AO21" s="64">
        <v>35.333333333333336</v>
      </c>
      <c r="AP21" s="64">
        <v>35.666666666666671</v>
      </c>
      <c r="AQ21" s="64">
        <v>36.000000000000007</v>
      </c>
      <c r="AR21" s="64">
        <v>36.333333333333336</v>
      </c>
      <c r="AS21" s="64">
        <v>36.666666666666671</v>
      </c>
      <c r="AT21" s="64">
        <v>37.000000000000007</v>
      </c>
      <c r="AU21" s="64">
        <v>37.333333333333336</v>
      </c>
      <c r="AV21" s="64">
        <v>37.666666666666671</v>
      </c>
      <c r="AW21" s="64">
        <v>38.000000000000007</v>
      </c>
      <c r="AX21" s="64">
        <v>38.333333333333336</v>
      </c>
      <c r="AY21" s="64">
        <v>38.666666666666671</v>
      </c>
      <c r="AZ21" s="64">
        <v>39.000000000000007</v>
      </c>
      <c r="BA21" s="64">
        <v>39.333333333333336</v>
      </c>
      <c r="BB21" s="64">
        <v>39.666666666666671</v>
      </c>
      <c r="BC21" s="64">
        <v>40.000000000000007</v>
      </c>
      <c r="BD21" s="64">
        <v>40.333333333333336</v>
      </c>
      <c r="BE21" s="64">
        <v>40.666666666666671</v>
      </c>
      <c r="BF21" s="64">
        <v>41.000000000000007</v>
      </c>
      <c r="BG21" s="64">
        <v>41.333333333333336</v>
      </c>
      <c r="BH21" s="64">
        <v>41.666666666666671</v>
      </c>
      <c r="BI21" s="64">
        <v>42.000000000000007</v>
      </c>
      <c r="BJ21" s="64">
        <v>42.333333333333336</v>
      </c>
      <c r="BK21" s="64">
        <v>42.666666666666671</v>
      </c>
      <c r="BL21" s="64">
        <v>43.000000000000007</v>
      </c>
      <c r="BM21" s="64">
        <v>43.333333333333336</v>
      </c>
      <c r="BN21" s="64">
        <v>43.666666666666671</v>
      </c>
      <c r="BO21" s="64">
        <v>44.000000000000007</v>
      </c>
      <c r="BP21" s="64">
        <v>44.333333333333336</v>
      </c>
      <c r="BQ21" s="64">
        <v>44.666666666666671</v>
      </c>
      <c r="BR21" s="64">
        <v>45.000000000000007</v>
      </c>
      <c r="BS21" s="64">
        <v>45.333333333333336</v>
      </c>
      <c r="BT21" s="64">
        <v>45.666666666666671</v>
      </c>
      <c r="BU21" s="64">
        <v>46.000000000000007</v>
      </c>
      <c r="BV21" s="64">
        <v>46.333333333333336</v>
      </c>
      <c r="BW21" s="71">
        <v>46.666666666666671</v>
      </c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</row>
    <row r="22" spans="1:137" hidden="1" x14ac:dyDescent="0.35">
      <c r="A22" s="75"/>
      <c r="B22" s="184"/>
      <c r="C22" s="84">
        <v>46327</v>
      </c>
      <c r="D22" s="65">
        <v>0</v>
      </c>
      <c r="E22" s="64">
        <v>21.666666666666668</v>
      </c>
      <c r="F22" s="64">
        <v>21.976190476190478</v>
      </c>
      <c r="G22" s="64">
        <v>22.285714285714285</v>
      </c>
      <c r="H22" s="64">
        <v>22.595238095238095</v>
      </c>
      <c r="I22" s="64">
        <v>22.904761904761905</v>
      </c>
      <c r="J22" s="64">
        <v>23.214285714285715</v>
      </c>
      <c r="K22" s="64">
        <v>23.523809523809526</v>
      </c>
      <c r="L22" s="64">
        <v>23.833333333333336</v>
      </c>
      <c r="M22" s="64">
        <v>24.142857142857142</v>
      </c>
      <c r="N22" s="64">
        <v>24.452380952380953</v>
      </c>
      <c r="O22" s="64">
        <v>24.761904761904763</v>
      </c>
      <c r="P22" s="64">
        <v>25.071428571428573</v>
      </c>
      <c r="Q22" s="64">
        <v>25.380952380952383</v>
      </c>
      <c r="R22" s="64">
        <v>25.69047619047619</v>
      </c>
      <c r="S22" s="64">
        <v>26</v>
      </c>
      <c r="T22" s="64">
        <v>26.30952380952381</v>
      </c>
      <c r="U22" s="64">
        <v>26.61904761904762</v>
      </c>
      <c r="V22" s="64">
        <v>26.928571428571431</v>
      </c>
      <c r="W22" s="64">
        <v>27.238095238095241</v>
      </c>
      <c r="X22" s="64">
        <v>27.547619047619047</v>
      </c>
      <c r="Y22" s="64">
        <v>27.857142857142858</v>
      </c>
      <c r="Z22" s="64">
        <v>28.166666666666668</v>
      </c>
      <c r="AA22" s="64">
        <v>28.476190476190478</v>
      </c>
      <c r="AB22" s="64">
        <v>28.785714285714288</v>
      </c>
      <c r="AC22" s="64">
        <v>29.095238095238095</v>
      </c>
      <c r="AD22" s="64">
        <v>29.404761904761905</v>
      </c>
      <c r="AE22" s="64">
        <v>29.714285714285715</v>
      </c>
      <c r="AF22" s="64">
        <v>30.023809523809526</v>
      </c>
      <c r="AG22" s="64">
        <v>30.333333333333336</v>
      </c>
      <c r="AH22" s="64">
        <v>30.642857142857142</v>
      </c>
      <c r="AI22" s="64">
        <v>30.952380952380953</v>
      </c>
      <c r="AJ22" s="64">
        <v>31.261904761904763</v>
      </c>
      <c r="AK22" s="64">
        <v>31.571428571428573</v>
      </c>
      <c r="AL22" s="64">
        <v>31.880952380952383</v>
      </c>
      <c r="AM22" s="64">
        <v>32.19047619047619</v>
      </c>
      <c r="AN22" s="64">
        <v>32.5</v>
      </c>
      <c r="AO22" s="64">
        <v>32.80952380952381</v>
      </c>
      <c r="AP22" s="64">
        <v>33.11904761904762</v>
      </c>
      <c r="AQ22" s="64">
        <v>33.428571428571431</v>
      </c>
      <c r="AR22" s="64">
        <v>33.738095238095241</v>
      </c>
      <c r="AS22" s="64">
        <v>34.047619047619051</v>
      </c>
      <c r="AT22" s="64">
        <v>34.357142857142861</v>
      </c>
      <c r="AU22" s="64">
        <v>34.666666666666671</v>
      </c>
      <c r="AV22" s="64">
        <v>34.976190476190474</v>
      </c>
      <c r="AW22" s="64">
        <v>35.285714285714285</v>
      </c>
      <c r="AX22" s="64">
        <v>35.595238095238095</v>
      </c>
      <c r="AY22" s="64">
        <v>35.904761904761905</v>
      </c>
      <c r="AZ22" s="64">
        <v>36.214285714285715</v>
      </c>
      <c r="BA22" s="64">
        <v>36.523809523809526</v>
      </c>
      <c r="BB22" s="64">
        <v>36.833333333333336</v>
      </c>
      <c r="BC22" s="64">
        <v>37.142857142857146</v>
      </c>
      <c r="BD22" s="64">
        <v>37.452380952380956</v>
      </c>
      <c r="BE22" s="64">
        <v>37.761904761904766</v>
      </c>
      <c r="BF22" s="64">
        <v>38.071428571428569</v>
      </c>
      <c r="BG22" s="64">
        <v>38.38095238095238</v>
      </c>
      <c r="BH22" s="64">
        <v>38.69047619047619</v>
      </c>
      <c r="BI22" s="64">
        <v>39</v>
      </c>
      <c r="BJ22" s="64">
        <v>39.30952380952381</v>
      </c>
      <c r="BK22" s="64">
        <v>39.61904761904762</v>
      </c>
      <c r="BL22" s="64">
        <v>39.928571428571431</v>
      </c>
      <c r="BM22" s="64">
        <v>40.238095238095241</v>
      </c>
      <c r="BN22" s="64">
        <v>40.547619047619051</v>
      </c>
      <c r="BO22" s="64">
        <v>40.857142857142861</v>
      </c>
      <c r="BP22" s="64">
        <v>41.166666666666671</v>
      </c>
      <c r="BQ22" s="64">
        <v>41.476190476190474</v>
      </c>
      <c r="BR22" s="64">
        <v>41.785714285714285</v>
      </c>
      <c r="BS22" s="64">
        <v>42.095238095238095</v>
      </c>
      <c r="BT22" s="64">
        <v>42.404761904761905</v>
      </c>
      <c r="BU22" s="64">
        <v>42.714285714285715</v>
      </c>
      <c r="BV22" s="64">
        <v>43.023809523809526</v>
      </c>
      <c r="BW22" s="71">
        <v>43.333333333333336</v>
      </c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</row>
    <row r="23" spans="1:137" hidden="1" x14ac:dyDescent="0.35">
      <c r="A23" s="75"/>
      <c r="B23" s="184"/>
      <c r="C23" s="85">
        <v>46357</v>
      </c>
      <c r="D23" s="72">
        <v>0</v>
      </c>
      <c r="E23" s="73">
        <v>20</v>
      </c>
      <c r="F23" s="73">
        <v>20.285714285714285</v>
      </c>
      <c r="G23" s="73">
        <v>20.571428571428569</v>
      </c>
      <c r="H23" s="73">
        <v>20.857142857142858</v>
      </c>
      <c r="I23" s="73">
        <v>21.142857142857142</v>
      </c>
      <c r="J23" s="73">
        <v>21.428571428571427</v>
      </c>
      <c r="K23" s="73">
        <v>21.714285714285712</v>
      </c>
      <c r="L23" s="73">
        <v>22</v>
      </c>
      <c r="M23" s="73">
        <v>22.285714285714285</v>
      </c>
      <c r="N23" s="73">
        <v>22.571428571428569</v>
      </c>
      <c r="O23" s="73">
        <v>22.857142857142854</v>
      </c>
      <c r="P23" s="73">
        <v>23.142857142857142</v>
      </c>
      <c r="Q23" s="73">
        <v>23.428571428571427</v>
      </c>
      <c r="R23" s="73">
        <v>23.714285714285712</v>
      </c>
      <c r="S23" s="73">
        <v>24</v>
      </c>
      <c r="T23" s="73">
        <v>24.285714285714285</v>
      </c>
      <c r="U23" s="73">
        <v>24.571428571428569</v>
      </c>
      <c r="V23" s="73">
        <v>24.857142857142854</v>
      </c>
      <c r="W23" s="73">
        <v>25.142857142857142</v>
      </c>
      <c r="X23" s="73">
        <v>25.428571428571427</v>
      </c>
      <c r="Y23" s="73">
        <v>25.714285714285712</v>
      </c>
      <c r="Z23" s="73">
        <v>26</v>
      </c>
      <c r="AA23" s="73">
        <v>26.285714285714285</v>
      </c>
      <c r="AB23" s="73">
        <v>26.571428571428569</v>
      </c>
      <c r="AC23" s="73">
        <v>26.857142857142854</v>
      </c>
      <c r="AD23" s="73">
        <v>27.142857142857142</v>
      </c>
      <c r="AE23" s="73">
        <v>27.428571428571427</v>
      </c>
      <c r="AF23" s="73">
        <v>27.714285714285712</v>
      </c>
      <c r="AG23" s="73">
        <v>28</v>
      </c>
      <c r="AH23" s="73">
        <v>28.285714285714285</v>
      </c>
      <c r="AI23" s="73">
        <v>28.571428571428569</v>
      </c>
      <c r="AJ23" s="73">
        <v>28.857142857142854</v>
      </c>
      <c r="AK23" s="73">
        <v>29.142857142857142</v>
      </c>
      <c r="AL23" s="73">
        <v>29.428571428571427</v>
      </c>
      <c r="AM23" s="73">
        <v>29.714285714285712</v>
      </c>
      <c r="AN23" s="73">
        <v>30</v>
      </c>
      <c r="AO23" s="73">
        <v>30.285714285714285</v>
      </c>
      <c r="AP23" s="73">
        <v>30.571428571428569</v>
      </c>
      <c r="AQ23" s="73">
        <v>30.857142857142854</v>
      </c>
      <c r="AR23" s="73">
        <v>31.142857142857142</v>
      </c>
      <c r="AS23" s="73">
        <v>31.428571428571427</v>
      </c>
      <c r="AT23" s="73">
        <v>31.714285714285712</v>
      </c>
      <c r="AU23" s="73">
        <v>32</v>
      </c>
      <c r="AV23" s="73">
        <v>32.285714285714285</v>
      </c>
      <c r="AW23" s="73">
        <v>32.571428571428569</v>
      </c>
      <c r="AX23" s="73">
        <v>32.857142857142854</v>
      </c>
      <c r="AY23" s="73">
        <v>33.142857142857139</v>
      </c>
      <c r="AZ23" s="73">
        <v>33.428571428571423</v>
      </c>
      <c r="BA23" s="73">
        <v>33.714285714285715</v>
      </c>
      <c r="BB23" s="73">
        <v>34</v>
      </c>
      <c r="BC23" s="73">
        <v>34.285714285714285</v>
      </c>
      <c r="BD23" s="73">
        <v>34.571428571428569</v>
      </c>
      <c r="BE23" s="73">
        <v>34.857142857142854</v>
      </c>
      <c r="BF23" s="73">
        <v>35.142857142857139</v>
      </c>
      <c r="BG23" s="73">
        <v>35.428571428571423</v>
      </c>
      <c r="BH23" s="73">
        <v>35.714285714285715</v>
      </c>
      <c r="BI23" s="73">
        <v>36</v>
      </c>
      <c r="BJ23" s="73">
        <v>36.285714285714285</v>
      </c>
      <c r="BK23" s="73">
        <v>36.571428571428569</v>
      </c>
      <c r="BL23" s="73">
        <v>36.857142857142854</v>
      </c>
      <c r="BM23" s="73">
        <v>37.142857142857139</v>
      </c>
      <c r="BN23" s="73">
        <v>37.428571428571423</v>
      </c>
      <c r="BO23" s="73">
        <v>37.714285714285715</v>
      </c>
      <c r="BP23" s="73">
        <v>38</v>
      </c>
      <c r="BQ23" s="73">
        <v>38.285714285714285</v>
      </c>
      <c r="BR23" s="73">
        <v>38.571428571428569</v>
      </c>
      <c r="BS23" s="73">
        <v>38.857142857142854</v>
      </c>
      <c r="BT23" s="73">
        <v>39.142857142857139</v>
      </c>
      <c r="BU23" s="73">
        <v>39.428571428571423</v>
      </c>
      <c r="BV23" s="73">
        <v>39.714285714285715</v>
      </c>
      <c r="BW23" s="74">
        <v>40</v>
      </c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</row>
    <row r="24" spans="1:137" hidden="1" x14ac:dyDescent="0.35">
      <c r="A24" s="75"/>
      <c r="B24" s="185"/>
      <c r="C24" s="86">
        <v>46388</v>
      </c>
      <c r="D24" s="66">
        <v>0</v>
      </c>
      <c r="E24" s="67">
        <v>18.333333333333336</v>
      </c>
      <c r="F24" s="67">
        <v>18.595238095238095</v>
      </c>
      <c r="G24" s="67">
        <v>18.857142857142858</v>
      </c>
      <c r="H24" s="67">
        <v>19.11904761904762</v>
      </c>
      <c r="I24" s="67">
        <v>19.380952380952383</v>
      </c>
      <c r="J24" s="67">
        <v>19.642857142857142</v>
      </c>
      <c r="K24" s="67">
        <v>19.904761904761905</v>
      </c>
      <c r="L24" s="67">
        <v>20.166666666666668</v>
      </c>
      <c r="M24" s="67">
        <v>20.428571428571431</v>
      </c>
      <c r="N24" s="67">
        <v>20.69047619047619</v>
      </c>
      <c r="O24" s="67">
        <v>20.952380952380953</v>
      </c>
      <c r="P24" s="67">
        <v>21.214285714285715</v>
      </c>
      <c r="Q24" s="67">
        <v>21.476190476190478</v>
      </c>
      <c r="R24" s="67">
        <v>21.738095238095241</v>
      </c>
      <c r="S24" s="67">
        <v>22</v>
      </c>
      <c r="T24" s="67">
        <v>22.261904761904763</v>
      </c>
      <c r="U24" s="67">
        <v>22.523809523809526</v>
      </c>
      <c r="V24" s="67">
        <v>22.785714285714288</v>
      </c>
      <c r="W24" s="67">
        <v>23.047619047619047</v>
      </c>
      <c r="X24" s="67">
        <v>23.30952380952381</v>
      </c>
      <c r="Y24" s="67">
        <v>23.571428571428573</v>
      </c>
      <c r="Z24" s="67">
        <v>23.833333333333336</v>
      </c>
      <c r="AA24" s="67">
        <v>24.095238095238095</v>
      </c>
      <c r="AB24" s="67">
        <v>24.357142857142858</v>
      </c>
      <c r="AC24" s="67">
        <v>24.61904761904762</v>
      </c>
      <c r="AD24" s="67">
        <v>24.880952380952383</v>
      </c>
      <c r="AE24" s="67">
        <v>25.142857142857146</v>
      </c>
      <c r="AF24" s="67">
        <v>25.404761904761905</v>
      </c>
      <c r="AG24" s="67">
        <v>25.666666666666668</v>
      </c>
      <c r="AH24" s="67">
        <v>25.928571428571431</v>
      </c>
      <c r="AI24" s="67">
        <v>26.190476190476193</v>
      </c>
      <c r="AJ24" s="67">
        <v>26.452380952380953</v>
      </c>
      <c r="AK24" s="67">
        <v>26.714285714285715</v>
      </c>
      <c r="AL24" s="67">
        <v>26.976190476190478</v>
      </c>
      <c r="AM24" s="67">
        <v>27.238095238095241</v>
      </c>
      <c r="AN24" s="67">
        <v>27.5</v>
      </c>
      <c r="AO24" s="67">
        <v>27.761904761904763</v>
      </c>
      <c r="AP24" s="67">
        <v>28.023809523809526</v>
      </c>
      <c r="AQ24" s="67">
        <v>28.285714285714288</v>
      </c>
      <c r="AR24" s="67">
        <v>28.547619047619047</v>
      </c>
      <c r="AS24" s="67">
        <v>28.80952380952381</v>
      </c>
      <c r="AT24" s="67">
        <v>29.071428571428573</v>
      </c>
      <c r="AU24" s="67">
        <v>29.333333333333336</v>
      </c>
      <c r="AV24" s="67">
        <v>29.595238095238098</v>
      </c>
      <c r="AW24" s="67">
        <v>29.857142857142858</v>
      </c>
      <c r="AX24" s="67">
        <v>30.11904761904762</v>
      </c>
      <c r="AY24" s="67">
        <v>30.380952380952383</v>
      </c>
      <c r="AZ24" s="67">
        <v>30.642857142857146</v>
      </c>
      <c r="BA24" s="67">
        <v>30.904761904761905</v>
      </c>
      <c r="BB24" s="67">
        <v>31.166666666666668</v>
      </c>
      <c r="BC24" s="67">
        <v>31.428571428571431</v>
      </c>
      <c r="BD24" s="67">
        <v>31.690476190476193</v>
      </c>
      <c r="BE24" s="67">
        <v>31.952380952380953</v>
      </c>
      <c r="BF24" s="67">
        <v>32.214285714285715</v>
      </c>
      <c r="BG24" s="67">
        <v>32.476190476190474</v>
      </c>
      <c r="BH24" s="67">
        <v>32.738095238095241</v>
      </c>
      <c r="BI24" s="67">
        <v>33</v>
      </c>
      <c r="BJ24" s="67">
        <v>33.261904761904766</v>
      </c>
      <c r="BK24" s="67">
        <v>33.523809523809526</v>
      </c>
      <c r="BL24" s="67">
        <v>33.785714285714285</v>
      </c>
      <c r="BM24" s="67">
        <v>34.047619047619051</v>
      </c>
      <c r="BN24" s="67">
        <v>34.30952380952381</v>
      </c>
      <c r="BO24" s="67">
        <v>34.571428571428577</v>
      </c>
      <c r="BP24" s="67">
        <v>34.833333333333336</v>
      </c>
      <c r="BQ24" s="67">
        <v>35.095238095238095</v>
      </c>
      <c r="BR24" s="67">
        <v>35.357142857142861</v>
      </c>
      <c r="BS24" s="67">
        <v>35.61904761904762</v>
      </c>
      <c r="BT24" s="67">
        <v>35.88095238095238</v>
      </c>
      <c r="BU24" s="67">
        <v>36.142857142857146</v>
      </c>
      <c r="BV24" s="67">
        <v>36.404761904761905</v>
      </c>
      <c r="BW24" s="67">
        <v>36.666666666666671</v>
      </c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</row>
    <row r="25" spans="1:137" hidden="1" x14ac:dyDescent="0.35">
      <c r="A25" s="75"/>
      <c r="B25" s="185"/>
      <c r="C25" s="87">
        <v>46419</v>
      </c>
      <c r="D25" s="65">
        <v>0</v>
      </c>
      <c r="E25" s="64">
        <v>16.666666666666664</v>
      </c>
      <c r="F25" s="64">
        <v>16.904761904761905</v>
      </c>
      <c r="G25" s="64">
        <v>17.142857142857142</v>
      </c>
      <c r="H25" s="64">
        <v>17.38095238095238</v>
      </c>
      <c r="I25" s="64">
        <v>17.619047619047617</v>
      </c>
      <c r="J25" s="64">
        <v>17.857142857142858</v>
      </c>
      <c r="K25" s="64">
        <v>18.095238095238095</v>
      </c>
      <c r="L25" s="64">
        <v>18.333333333333332</v>
      </c>
      <c r="M25" s="64">
        <v>18.571428571428569</v>
      </c>
      <c r="N25" s="64">
        <v>18.80952380952381</v>
      </c>
      <c r="O25" s="64">
        <v>19.047619047619047</v>
      </c>
      <c r="P25" s="64">
        <v>19.285714285714285</v>
      </c>
      <c r="Q25" s="64">
        <v>19.523809523809522</v>
      </c>
      <c r="R25" s="64">
        <v>19.761904761904759</v>
      </c>
      <c r="S25" s="64">
        <v>20</v>
      </c>
      <c r="T25" s="64">
        <v>20.238095238095237</v>
      </c>
      <c r="U25" s="64">
        <v>20.476190476190474</v>
      </c>
      <c r="V25" s="64">
        <v>20.714285714285712</v>
      </c>
      <c r="W25" s="64">
        <v>20.952380952380953</v>
      </c>
      <c r="X25" s="64">
        <v>21.19047619047619</v>
      </c>
      <c r="Y25" s="64">
        <v>21.428571428571427</v>
      </c>
      <c r="Z25" s="64">
        <v>21.666666666666664</v>
      </c>
      <c r="AA25" s="64">
        <v>21.904761904761905</v>
      </c>
      <c r="AB25" s="64">
        <v>22.142857142857142</v>
      </c>
      <c r="AC25" s="64">
        <v>22.38095238095238</v>
      </c>
      <c r="AD25" s="64">
        <v>22.619047619047617</v>
      </c>
      <c r="AE25" s="64">
        <v>22.857142857142854</v>
      </c>
      <c r="AF25" s="64">
        <v>23.095238095238095</v>
      </c>
      <c r="AG25" s="64">
        <v>23.333333333333332</v>
      </c>
      <c r="AH25" s="64">
        <v>23.571428571428569</v>
      </c>
      <c r="AI25" s="64">
        <v>23.809523809523807</v>
      </c>
      <c r="AJ25" s="64">
        <v>24.047619047619047</v>
      </c>
      <c r="AK25" s="64">
        <v>24.285714285714285</v>
      </c>
      <c r="AL25" s="64">
        <v>24.523809523809522</v>
      </c>
      <c r="AM25" s="64">
        <v>24.761904761904759</v>
      </c>
      <c r="AN25" s="64">
        <v>25</v>
      </c>
      <c r="AO25" s="64">
        <v>25.238095238095237</v>
      </c>
      <c r="AP25" s="64">
        <v>25.476190476190474</v>
      </c>
      <c r="AQ25" s="64">
        <v>25.714285714285712</v>
      </c>
      <c r="AR25" s="64">
        <v>25.952380952380953</v>
      </c>
      <c r="AS25" s="64">
        <v>26.19047619047619</v>
      </c>
      <c r="AT25" s="64">
        <v>26.428571428571427</v>
      </c>
      <c r="AU25" s="64">
        <v>26.666666666666664</v>
      </c>
      <c r="AV25" s="64">
        <v>26.904761904761902</v>
      </c>
      <c r="AW25" s="64">
        <v>27.142857142857142</v>
      </c>
      <c r="AX25" s="64">
        <v>27.38095238095238</v>
      </c>
      <c r="AY25" s="64">
        <v>27.619047619047617</v>
      </c>
      <c r="AZ25" s="64">
        <v>27.857142857142854</v>
      </c>
      <c r="BA25" s="64">
        <v>28.095238095238095</v>
      </c>
      <c r="BB25" s="64">
        <v>28.333333333333332</v>
      </c>
      <c r="BC25" s="64">
        <v>28.571428571428569</v>
      </c>
      <c r="BD25" s="64">
        <v>28.809523809523807</v>
      </c>
      <c r="BE25" s="64">
        <v>29.047619047619047</v>
      </c>
      <c r="BF25" s="64">
        <v>29.285714285714285</v>
      </c>
      <c r="BG25" s="64">
        <v>29.523809523809522</v>
      </c>
      <c r="BH25" s="64">
        <v>29.761904761904759</v>
      </c>
      <c r="BI25" s="64">
        <v>30</v>
      </c>
      <c r="BJ25" s="64">
        <v>30.238095238095237</v>
      </c>
      <c r="BK25" s="64">
        <v>30.476190476190474</v>
      </c>
      <c r="BL25" s="64">
        <v>30.714285714285712</v>
      </c>
      <c r="BM25" s="64">
        <v>30.952380952380949</v>
      </c>
      <c r="BN25" s="64">
        <v>31.19047619047619</v>
      </c>
      <c r="BO25" s="64">
        <v>31.428571428571427</v>
      </c>
      <c r="BP25" s="64">
        <v>31.666666666666664</v>
      </c>
      <c r="BQ25" s="64">
        <v>31.904761904761902</v>
      </c>
      <c r="BR25" s="64">
        <v>32.142857142857139</v>
      </c>
      <c r="BS25" s="64">
        <v>32.38095238095238</v>
      </c>
      <c r="BT25" s="64">
        <v>32.61904761904762</v>
      </c>
      <c r="BU25" s="64">
        <v>32.857142857142854</v>
      </c>
      <c r="BV25" s="64">
        <v>33.095238095238095</v>
      </c>
      <c r="BW25" s="64">
        <v>33.333333333333329</v>
      </c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</row>
    <row r="26" spans="1:137" hidden="1" x14ac:dyDescent="0.35">
      <c r="A26" s="75"/>
      <c r="B26" s="185"/>
      <c r="C26" s="87">
        <v>46447</v>
      </c>
      <c r="D26" s="65">
        <v>0</v>
      </c>
      <c r="E26" s="64">
        <v>15.000000000000002</v>
      </c>
      <c r="F26" s="64">
        <v>15.214285714285715</v>
      </c>
      <c r="G26" s="64">
        <v>15.428571428571431</v>
      </c>
      <c r="H26" s="64">
        <v>15.642857142857144</v>
      </c>
      <c r="I26" s="64">
        <v>15.857142857142858</v>
      </c>
      <c r="J26" s="64">
        <v>16.071428571428573</v>
      </c>
      <c r="K26" s="64">
        <v>16.285714285714288</v>
      </c>
      <c r="L26" s="64">
        <v>16.5</v>
      </c>
      <c r="M26" s="64">
        <v>16.714285714285715</v>
      </c>
      <c r="N26" s="64">
        <v>16.928571428571431</v>
      </c>
      <c r="O26" s="64">
        <v>17.142857142857146</v>
      </c>
      <c r="P26" s="64">
        <v>17.357142857142858</v>
      </c>
      <c r="Q26" s="64">
        <v>17.571428571428573</v>
      </c>
      <c r="R26" s="64">
        <v>17.785714285714288</v>
      </c>
      <c r="S26" s="64">
        <v>18</v>
      </c>
      <c r="T26" s="64">
        <v>18.214285714285715</v>
      </c>
      <c r="U26" s="64">
        <v>18.428571428571431</v>
      </c>
      <c r="V26" s="64">
        <v>18.642857142857146</v>
      </c>
      <c r="W26" s="64">
        <v>18.857142857142858</v>
      </c>
      <c r="X26" s="64">
        <v>19.071428571428573</v>
      </c>
      <c r="Y26" s="64">
        <v>19.285714285714288</v>
      </c>
      <c r="Z26" s="64">
        <v>19.5</v>
      </c>
      <c r="AA26" s="64">
        <v>19.714285714285715</v>
      </c>
      <c r="AB26" s="64">
        <v>19.928571428571431</v>
      </c>
      <c r="AC26" s="64">
        <v>20.142857142857146</v>
      </c>
      <c r="AD26" s="64">
        <v>20.357142857142858</v>
      </c>
      <c r="AE26" s="64">
        <v>20.571428571428573</v>
      </c>
      <c r="AF26" s="64">
        <v>20.785714285714288</v>
      </c>
      <c r="AG26" s="64">
        <v>21</v>
      </c>
      <c r="AH26" s="64">
        <v>21.214285714285715</v>
      </c>
      <c r="AI26" s="64">
        <v>21.428571428571431</v>
      </c>
      <c r="AJ26" s="64">
        <v>21.642857142857146</v>
      </c>
      <c r="AK26" s="64">
        <v>21.857142857142858</v>
      </c>
      <c r="AL26" s="64">
        <v>22.071428571428573</v>
      </c>
      <c r="AM26" s="64">
        <v>22.285714285714288</v>
      </c>
      <c r="AN26" s="64">
        <v>22.5</v>
      </c>
      <c r="AO26" s="64">
        <v>22.714285714285715</v>
      </c>
      <c r="AP26" s="64">
        <v>22.928571428571431</v>
      </c>
      <c r="AQ26" s="64">
        <v>23.142857142857146</v>
      </c>
      <c r="AR26" s="64">
        <v>23.357142857142858</v>
      </c>
      <c r="AS26" s="64">
        <v>23.571428571428573</v>
      </c>
      <c r="AT26" s="64">
        <v>23.785714285714288</v>
      </c>
      <c r="AU26" s="64">
        <v>24</v>
      </c>
      <c r="AV26" s="64">
        <v>24.214285714285715</v>
      </c>
      <c r="AW26" s="64">
        <v>24.428571428571431</v>
      </c>
      <c r="AX26" s="64">
        <v>24.642857142857146</v>
      </c>
      <c r="AY26" s="64">
        <v>24.857142857142858</v>
      </c>
      <c r="AZ26" s="64">
        <v>25.071428571428573</v>
      </c>
      <c r="BA26" s="64">
        <v>25.285714285714288</v>
      </c>
      <c r="BB26" s="64">
        <v>25.500000000000004</v>
      </c>
      <c r="BC26" s="64">
        <v>25.714285714285715</v>
      </c>
      <c r="BD26" s="64">
        <v>25.928571428571431</v>
      </c>
      <c r="BE26" s="64">
        <v>26.142857142857146</v>
      </c>
      <c r="BF26" s="64">
        <v>26.357142857142858</v>
      </c>
      <c r="BG26" s="64">
        <v>26.571428571428573</v>
      </c>
      <c r="BH26" s="64">
        <v>26.785714285714288</v>
      </c>
      <c r="BI26" s="64">
        <v>27.000000000000004</v>
      </c>
      <c r="BJ26" s="64">
        <v>27.214285714285715</v>
      </c>
      <c r="BK26" s="64">
        <v>27.428571428571431</v>
      </c>
      <c r="BL26" s="64">
        <v>27.642857142857146</v>
      </c>
      <c r="BM26" s="64">
        <v>27.857142857142858</v>
      </c>
      <c r="BN26" s="64">
        <v>28.071428571428573</v>
      </c>
      <c r="BO26" s="64">
        <v>28.285714285714288</v>
      </c>
      <c r="BP26" s="64">
        <v>28.500000000000004</v>
      </c>
      <c r="BQ26" s="64">
        <v>28.714285714285715</v>
      </c>
      <c r="BR26" s="64">
        <v>28.928571428571431</v>
      </c>
      <c r="BS26" s="64">
        <v>29.142857142857146</v>
      </c>
      <c r="BT26" s="64">
        <v>29.357142857142858</v>
      </c>
      <c r="BU26" s="64">
        <v>29.571428571428573</v>
      </c>
      <c r="BV26" s="64">
        <v>29.785714285714288</v>
      </c>
      <c r="BW26" s="64">
        <v>30.000000000000004</v>
      </c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</row>
    <row r="27" spans="1:137" hidden="1" x14ac:dyDescent="0.35">
      <c r="A27" s="75"/>
      <c r="B27" s="185"/>
      <c r="C27" s="87">
        <v>46478</v>
      </c>
      <c r="D27" s="65">
        <v>0</v>
      </c>
      <c r="E27" s="64">
        <v>13.333333333333332</v>
      </c>
      <c r="F27" s="64">
        <v>13.523809523809524</v>
      </c>
      <c r="G27" s="64">
        <v>13.714285714285714</v>
      </c>
      <c r="H27" s="64">
        <v>13.904761904761903</v>
      </c>
      <c r="I27" s="64">
        <v>14.095238095238095</v>
      </c>
      <c r="J27" s="64">
        <v>14.285714285714285</v>
      </c>
      <c r="K27" s="64">
        <v>14.476190476190474</v>
      </c>
      <c r="L27" s="64">
        <v>14.666666666666666</v>
      </c>
      <c r="M27" s="64">
        <v>14.857142857142856</v>
      </c>
      <c r="N27" s="64">
        <v>15.047619047619047</v>
      </c>
      <c r="O27" s="64">
        <v>15.238095238095237</v>
      </c>
      <c r="P27" s="64">
        <v>15.428571428571427</v>
      </c>
      <c r="Q27" s="64">
        <v>15.619047619047619</v>
      </c>
      <c r="R27" s="64">
        <v>15.809523809523808</v>
      </c>
      <c r="S27" s="64">
        <v>16</v>
      </c>
      <c r="T27" s="64">
        <v>16.19047619047619</v>
      </c>
      <c r="U27" s="64">
        <v>16.38095238095238</v>
      </c>
      <c r="V27" s="64">
        <v>16.571428571428569</v>
      </c>
      <c r="W27" s="64">
        <v>16.761904761904759</v>
      </c>
      <c r="X27" s="64">
        <v>16.952380952380953</v>
      </c>
      <c r="Y27" s="64">
        <v>17.142857142857142</v>
      </c>
      <c r="Z27" s="64">
        <v>17.333333333333332</v>
      </c>
      <c r="AA27" s="64">
        <v>17.523809523809522</v>
      </c>
      <c r="AB27" s="64">
        <v>17.714285714285712</v>
      </c>
      <c r="AC27" s="64">
        <v>17.904761904761905</v>
      </c>
      <c r="AD27" s="64">
        <v>18.095238095238095</v>
      </c>
      <c r="AE27" s="64">
        <v>18.285714285714285</v>
      </c>
      <c r="AF27" s="64">
        <v>18.476190476190474</v>
      </c>
      <c r="AG27" s="64">
        <v>18.666666666666664</v>
      </c>
      <c r="AH27" s="64">
        <v>18.857142857142858</v>
      </c>
      <c r="AI27" s="64">
        <v>19.047619047619047</v>
      </c>
      <c r="AJ27" s="64">
        <v>19.238095238095237</v>
      </c>
      <c r="AK27" s="64">
        <v>19.428571428571427</v>
      </c>
      <c r="AL27" s="64">
        <v>19.619047619047617</v>
      </c>
      <c r="AM27" s="64">
        <v>19.80952380952381</v>
      </c>
      <c r="AN27" s="64">
        <v>20</v>
      </c>
      <c r="AO27" s="64">
        <v>20.19047619047619</v>
      </c>
      <c r="AP27" s="64">
        <v>20.38095238095238</v>
      </c>
      <c r="AQ27" s="64">
        <v>20.571428571428569</v>
      </c>
      <c r="AR27" s="64">
        <v>20.761904761904759</v>
      </c>
      <c r="AS27" s="64">
        <v>20.952380952380953</v>
      </c>
      <c r="AT27" s="64">
        <v>21.142857142857142</v>
      </c>
      <c r="AU27" s="64">
        <v>21.333333333333332</v>
      </c>
      <c r="AV27" s="64">
        <v>21.523809523809522</v>
      </c>
      <c r="AW27" s="64">
        <v>21.714285714285712</v>
      </c>
      <c r="AX27" s="64">
        <v>21.904761904761905</v>
      </c>
      <c r="AY27" s="64">
        <v>22.095238095238095</v>
      </c>
      <c r="AZ27" s="64">
        <v>22.285714285714285</v>
      </c>
      <c r="BA27" s="64">
        <v>22.476190476190474</v>
      </c>
      <c r="BB27" s="64">
        <v>22.666666666666664</v>
      </c>
      <c r="BC27" s="64">
        <v>22.857142857142854</v>
      </c>
      <c r="BD27" s="64">
        <v>23.047619047619047</v>
      </c>
      <c r="BE27" s="64">
        <v>23.238095238095237</v>
      </c>
      <c r="BF27" s="64">
        <v>23.428571428571427</v>
      </c>
      <c r="BG27" s="64">
        <v>23.619047619047617</v>
      </c>
      <c r="BH27" s="64">
        <v>23.809523809523807</v>
      </c>
      <c r="BI27" s="64">
        <v>24</v>
      </c>
      <c r="BJ27" s="64">
        <v>24.19047619047619</v>
      </c>
      <c r="BK27" s="64">
        <v>24.38095238095238</v>
      </c>
      <c r="BL27" s="64">
        <v>24.571428571428569</v>
      </c>
      <c r="BM27" s="64">
        <v>24.761904761904759</v>
      </c>
      <c r="BN27" s="64">
        <v>24.952380952380953</v>
      </c>
      <c r="BO27" s="64">
        <v>25.142857142857142</v>
      </c>
      <c r="BP27" s="64">
        <v>25.333333333333332</v>
      </c>
      <c r="BQ27" s="64">
        <v>25.523809523809522</v>
      </c>
      <c r="BR27" s="64">
        <v>25.714285714285712</v>
      </c>
      <c r="BS27" s="64">
        <v>25.904761904761905</v>
      </c>
      <c r="BT27" s="64">
        <v>26.095238095238095</v>
      </c>
      <c r="BU27" s="64">
        <v>26.285714285714285</v>
      </c>
      <c r="BV27" s="64">
        <v>26.476190476190474</v>
      </c>
      <c r="BW27" s="64">
        <v>26.666666666666664</v>
      </c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</row>
    <row r="28" spans="1:137" hidden="1" x14ac:dyDescent="0.35">
      <c r="A28" s="75"/>
      <c r="B28" s="185"/>
      <c r="C28" s="87">
        <v>46508</v>
      </c>
      <c r="D28" s="65">
        <v>0</v>
      </c>
      <c r="E28" s="64">
        <v>11.666666666666668</v>
      </c>
      <c r="F28" s="64">
        <v>11.833333333333334</v>
      </c>
      <c r="G28" s="64">
        <v>12.000000000000002</v>
      </c>
      <c r="H28" s="64">
        <v>12.166666666666668</v>
      </c>
      <c r="I28" s="64">
        <v>12.333333333333334</v>
      </c>
      <c r="J28" s="64">
        <v>12.500000000000002</v>
      </c>
      <c r="K28" s="64">
        <v>12.666666666666668</v>
      </c>
      <c r="L28" s="64">
        <v>12.833333333333334</v>
      </c>
      <c r="M28" s="64">
        <v>13.000000000000002</v>
      </c>
      <c r="N28" s="64">
        <v>13.166666666666668</v>
      </c>
      <c r="O28" s="64">
        <v>13.333333333333336</v>
      </c>
      <c r="P28" s="64">
        <v>13.500000000000002</v>
      </c>
      <c r="Q28" s="64">
        <v>13.666666666666668</v>
      </c>
      <c r="R28" s="64">
        <v>13.833333333333336</v>
      </c>
      <c r="S28" s="64">
        <v>14.000000000000002</v>
      </c>
      <c r="T28" s="64">
        <v>14.166666666666668</v>
      </c>
      <c r="U28" s="64">
        <v>14.333333333333336</v>
      </c>
      <c r="V28" s="64">
        <v>14.500000000000002</v>
      </c>
      <c r="W28" s="64">
        <v>14.666666666666668</v>
      </c>
      <c r="X28" s="64">
        <v>14.833333333333336</v>
      </c>
      <c r="Y28" s="64">
        <v>15.000000000000002</v>
      </c>
      <c r="Z28" s="64">
        <v>15.166666666666668</v>
      </c>
      <c r="AA28" s="64">
        <v>15.333333333333336</v>
      </c>
      <c r="AB28" s="64">
        <v>15.500000000000002</v>
      </c>
      <c r="AC28" s="64">
        <v>15.666666666666668</v>
      </c>
      <c r="AD28" s="64">
        <v>15.833333333333336</v>
      </c>
      <c r="AE28" s="64">
        <v>16</v>
      </c>
      <c r="AF28" s="64">
        <v>16.166666666666668</v>
      </c>
      <c r="AG28" s="64">
        <v>16.333333333333336</v>
      </c>
      <c r="AH28" s="64">
        <v>16.500000000000004</v>
      </c>
      <c r="AI28" s="64">
        <v>16.666666666666668</v>
      </c>
      <c r="AJ28" s="64">
        <v>16.833333333333336</v>
      </c>
      <c r="AK28" s="64">
        <v>17.000000000000004</v>
      </c>
      <c r="AL28" s="64">
        <v>17.166666666666668</v>
      </c>
      <c r="AM28" s="64">
        <v>17.333333333333336</v>
      </c>
      <c r="AN28" s="64">
        <v>17.500000000000004</v>
      </c>
      <c r="AO28" s="64">
        <v>17.666666666666668</v>
      </c>
      <c r="AP28" s="64">
        <v>17.833333333333336</v>
      </c>
      <c r="AQ28" s="64">
        <v>18.000000000000004</v>
      </c>
      <c r="AR28" s="64">
        <v>18.166666666666668</v>
      </c>
      <c r="AS28" s="64">
        <v>18.333333333333336</v>
      </c>
      <c r="AT28" s="64">
        <v>18.500000000000004</v>
      </c>
      <c r="AU28" s="64">
        <v>18.666666666666668</v>
      </c>
      <c r="AV28" s="64">
        <v>18.833333333333336</v>
      </c>
      <c r="AW28" s="64">
        <v>19.000000000000004</v>
      </c>
      <c r="AX28" s="64">
        <v>19.166666666666668</v>
      </c>
      <c r="AY28" s="64">
        <v>19.333333333333336</v>
      </c>
      <c r="AZ28" s="64">
        <v>19.500000000000004</v>
      </c>
      <c r="BA28" s="64">
        <v>19.666666666666668</v>
      </c>
      <c r="BB28" s="64">
        <v>19.833333333333336</v>
      </c>
      <c r="BC28" s="64">
        <v>20.000000000000004</v>
      </c>
      <c r="BD28" s="64">
        <v>20.166666666666668</v>
      </c>
      <c r="BE28" s="64">
        <v>20.333333333333336</v>
      </c>
      <c r="BF28" s="64">
        <v>20.500000000000004</v>
      </c>
      <c r="BG28" s="64">
        <v>20.666666666666668</v>
      </c>
      <c r="BH28" s="64">
        <v>20.833333333333336</v>
      </c>
      <c r="BI28" s="64">
        <v>21.000000000000004</v>
      </c>
      <c r="BJ28" s="64">
        <v>21.166666666666668</v>
      </c>
      <c r="BK28" s="64">
        <v>21.333333333333336</v>
      </c>
      <c r="BL28" s="64">
        <v>21.500000000000004</v>
      </c>
      <c r="BM28" s="64">
        <v>21.666666666666668</v>
      </c>
      <c r="BN28" s="64">
        <v>21.833333333333336</v>
      </c>
      <c r="BO28" s="64">
        <v>22.000000000000004</v>
      </c>
      <c r="BP28" s="64">
        <v>22.166666666666668</v>
      </c>
      <c r="BQ28" s="64">
        <v>22.333333333333336</v>
      </c>
      <c r="BR28" s="64">
        <v>22.500000000000004</v>
      </c>
      <c r="BS28" s="64">
        <v>22.666666666666668</v>
      </c>
      <c r="BT28" s="64">
        <v>22.833333333333336</v>
      </c>
      <c r="BU28" s="64">
        <v>23.000000000000004</v>
      </c>
      <c r="BV28" s="64">
        <v>23.166666666666668</v>
      </c>
      <c r="BW28" s="64">
        <v>23.333333333333336</v>
      </c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</row>
    <row r="29" spans="1:137" hidden="1" x14ac:dyDescent="0.35">
      <c r="A29" s="75"/>
      <c r="B29" s="185"/>
      <c r="C29" s="87">
        <v>46539</v>
      </c>
      <c r="D29" s="65">
        <v>0</v>
      </c>
      <c r="E29" s="64">
        <v>10</v>
      </c>
      <c r="F29" s="64">
        <v>10.142857142857142</v>
      </c>
      <c r="G29" s="64">
        <v>10.285714285714285</v>
      </c>
      <c r="H29" s="64">
        <v>10.428571428571429</v>
      </c>
      <c r="I29" s="64">
        <v>10.571428571428571</v>
      </c>
      <c r="J29" s="64">
        <v>10.714285714285714</v>
      </c>
      <c r="K29" s="64">
        <v>10.857142857142856</v>
      </c>
      <c r="L29" s="64">
        <v>11</v>
      </c>
      <c r="M29" s="64">
        <v>11.142857142857142</v>
      </c>
      <c r="N29" s="64">
        <v>11.285714285714285</v>
      </c>
      <c r="O29" s="64">
        <v>11.428571428571427</v>
      </c>
      <c r="P29" s="64">
        <v>11.571428571428571</v>
      </c>
      <c r="Q29" s="64">
        <v>11.714285714285714</v>
      </c>
      <c r="R29" s="64">
        <v>11.857142857142856</v>
      </c>
      <c r="S29" s="64">
        <v>12</v>
      </c>
      <c r="T29" s="64">
        <v>12.142857142857142</v>
      </c>
      <c r="U29" s="64">
        <v>12.285714285714285</v>
      </c>
      <c r="V29" s="64">
        <v>12.428571428571427</v>
      </c>
      <c r="W29" s="64">
        <v>12.571428571428571</v>
      </c>
      <c r="X29" s="64">
        <v>12.714285714285714</v>
      </c>
      <c r="Y29" s="64">
        <v>12.857142857142856</v>
      </c>
      <c r="Z29" s="64">
        <v>13</v>
      </c>
      <c r="AA29" s="64">
        <v>13.142857142857142</v>
      </c>
      <c r="AB29" s="64">
        <v>13.285714285714285</v>
      </c>
      <c r="AC29" s="64">
        <v>13.428571428571427</v>
      </c>
      <c r="AD29" s="64">
        <v>13.571428571428571</v>
      </c>
      <c r="AE29" s="64">
        <v>13.714285714285714</v>
      </c>
      <c r="AF29" s="64">
        <v>13.857142857142856</v>
      </c>
      <c r="AG29" s="64">
        <v>14</v>
      </c>
      <c r="AH29" s="64">
        <v>14.142857142857142</v>
      </c>
      <c r="AI29" s="64">
        <v>14.285714285714285</v>
      </c>
      <c r="AJ29" s="64">
        <v>14.428571428571427</v>
      </c>
      <c r="AK29" s="64">
        <v>14.571428571428571</v>
      </c>
      <c r="AL29" s="64">
        <v>14.714285714285714</v>
      </c>
      <c r="AM29" s="64">
        <v>14.857142857142856</v>
      </c>
      <c r="AN29" s="64">
        <v>15</v>
      </c>
      <c r="AO29" s="64">
        <v>15.142857142857142</v>
      </c>
      <c r="AP29" s="64">
        <v>15.285714285714285</v>
      </c>
      <c r="AQ29" s="64">
        <v>15.428571428571427</v>
      </c>
      <c r="AR29" s="64">
        <v>15.571428571428571</v>
      </c>
      <c r="AS29" s="64">
        <v>15.714285714285714</v>
      </c>
      <c r="AT29" s="64">
        <v>15.857142857142856</v>
      </c>
      <c r="AU29" s="64">
        <v>16</v>
      </c>
      <c r="AV29" s="64">
        <v>16.142857142857142</v>
      </c>
      <c r="AW29" s="64">
        <v>16.285714285714285</v>
      </c>
      <c r="AX29" s="64">
        <v>16.428571428571427</v>
      </c>
      <c r="AY29" s="64">
        <v>16.571428571428569</v>
      </c>
      <c r="AZ29" s="64">
        <v>16.714285714285712</v>
      </c>
      <c r="BA29" s="64">
        <v>16.857142857142858</v>
      </c>
      <c r="BB29" s="64">
        <v>17</v>
      </c>
      <c r="BC29" s="64">
        <v>17.142857142857142</v>
      </c>
      <c r="BD29" s="64">
        <v>17.285714285714285</v>
      </c>
      <c r="BE29" s="64">
        <v>17.428571428571427</v>
      </c>
      <c r="BF29" s="64">
        <v>17.571428571428569</v>
      </c>
      <c r="BG29" s="64">
        <v>17.714285714285712</v>
      </c>
      <c r="BH29" s="64">
        <v>17.857142857142858</v>
      </c>
      <c r="BI29" s="64">
        <v>18</v>
      </c>
      <c r="BJ29" s="64">
        <v>18.142857142857142</v>
      </c>
      <c r="BK29" s="64">
        <v>18.285714285714285</v>
      </c>
      <c r="BL29" s="64">
        <v>18.428571428571427</v>
      </c>
      <c r="BM29" s="64">
        <v>18.571428571428569</v>
      </c>
      <c r="BN29" s="64">
        <v>18.714285714285712</v>
      </c>
      <c r="BO29" s="64">
        <v>18.857142857142858</v>
      </c>
      <c r="BP29" s="64">
        <v>19</v>
      </c>
      <c r="BQ29" s="64">
        <v>19.142857142857142</v>
      </c>
      <c r="BR29" s="64">
        <v>19.285714285714285</v>
      </c>
      <c r="BS29" s="64">
        <v>19.428571428571427</v>
      </c>
      <c r="BT29" s="64">
        <v>19.571428571428569</v>
      </c>
      <c r="BU29" s="64">
        <v>19.714285714285712</v>
      </c>
      <c r="BV29" s="64">
        <v>19.857142857142858</v>
      </c>
      <c r="BW29" s="64">
        <v>20</v>
      </c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</row>
    <row r="30" spans="1:137" hidden="1" x14ac:dyDescent="0.35">
      <c r="A30" s="75"/>
      <c r="B30" s="185"/>
      <c r="C30" s="87">
        <v>46569</v>
      </c>
      <c r="D30" s="65">
        <v>0</v>
      </c>
      <c r="E30" s="64">
        <v>8.3333333333333357</v>
      </c>
      <c r="F30" s="64">
        <v>8.4523809523809543</v>
      </c>
      <c r="G30" s="64">
        <v>8.571428571428573</v>
      </c>
      <c r="H30" s="64">
        <v>8.6904761904761916</v>
      </c>
      <c r="I30" s="64">
        <v>8.8095238095238102</v>
      </c>
      <c r="J30" s="64">
        <v>8.9285714285714306</v>
      </c>
      <c r="K30" s="64">
        <v>9.0476190476190492</v>
      </c>
      <c r="L30" s="64">
        <v>9.1666666666666679</v>
      </c>
      <c r="M30" s="64">
        <v>9.2857142857142883</v>
      </c>
      <c r="N30" s="64">
        <v>9.4047619047619069</v>
      </c>
      <c r="O30" s="64">
        <v>9.5238095238095255</v>
      </c>
      <c r="P30" s="64">
        <v>9.6428571428571441</v>
      </c>
      <c r="Q30" s="64">
        <v>9.7619047619047628</v>
      </c>
      <c r="R30" s="64">
        <v>9.8809523809523832</v>
      </c>
      <c r="S30" s="64">
        <v>10.000000000000002</v>
      </c>
      <c r="T30" s="64">
        <v>10.11904761904762</v>
      </c>
      <c r="U30" s="64">
        <v>10.238095238095241</v>
      </c>
      <c r="V30" s="64">
        <v>10.357142857142859</v>
      </c>
      <c r="W30" s="64">
        <v>10.476190476190478</v>
      </c>
      <c r="X30" s="64">
        <v>10.595238095238097</v>
      </c>
      <c r="Y30" s="64">
        <v>10.714285714285715</v>
      </c>
      <c r="Z30" s="64">
        <v>10.833333333333336</v>
      </c>
      <c r="AA30" s="64">
        <v>10.952380952380954</v>
      </c>
      <c r="AB30" s="64">
        <v>11.071428571428573</v>
      </c>
      <c r="AC30" s="64">
        <v>11.190476190476193</v>
      </c>
      <c r="AD30" s="64">
        <v>11.309523809523812</v>
      </c>
      <c r="AE30" s="64">
        <v>11.428571428571431</v>
      </c>
      <c r="AF30" s="64">
        <v>11.547619047619049</v>
      </c>
      <c r="AG30" s="64">
        <v>11.666666666666668</v>
      </c>
      <c r="AH30" s="64">
        <v>11.785714285714288</v>
      </c>
      <c r="AI30" s="64">
        <v>11.904761904761907</v>
      </c>
      <c r="AJ30" s="64">
        <v>12.023809523809526</v>
      </c>
      <c r="AK30" s="64">
        <v>12.142857142857146</v>
      </c>
      <c r="AL30" s="64">
        <v>12.261904761904765</v>
      </c>
      <c r="AM30" s="64">
        <v>12.380952380952383</v>
      </c>
      <c r="AN30" s="64">
        <v>12.500000000000002</v>
      </c>
      <c r="AO30" s="64">
        <v>12.61904761904762</v>
      </c>
      <c r="AP30" s="64">
        <v>12.738095238095241</v>
      </c>
      <c r="AQ30" s="64">
        <v>12.857142857142859</v>
      </c>
      <c r="AR30" s="64">
        <v>12.976190476190478</v>
      </c>
      <c r="AS30" s="64">
        <v>13.095238095238098</v>
      </c>
      <c r="AT30" s="64">
        <v>13.214285714285717</v>
      </c>
      <c r="AU30" s="64">
        <v>13.333333333333336</v>
      </c>
      <c r="AV30" s="64">
        <v>13.452380952380954</v>
      </c>
      <c r="AW30" s="64">
        <v>13.571428571428573</v>
      </c>
      <c r="AX30" s="64">
        <v>13.690476190476193</v>
      </c>
      <c r="AY30" s="64">
        <v>13.809523809523812</v>
      </c>
      <c r="AZ30" s="64">
        <v>13.928571428571431</v>
      </c>
      <c r="BA30" s="64">
        <v>14.047619047619051</v>
      </c>
      <c r="BB30" s="64">
        <v>14.16666666666667</v>
      </c>
      <c r="BC30" s="64">
        <v>14.285714285714288</v>
      </c>
      <c r="BD30" s="64">
        <v>14.404761904761907</v>
      </c>
      <c r="BE30" s="64">
        <v>14.523809523809526</v>
      </c>
      <c r="BF30" s="64">
        <v>14.642857142857146</v>
      </c>
      <c r="BG30" s="64">
        <v>14.761904761904765</v>
      </c>
      <c r="BH30" s="64">
        <v>14.880952380952383</v>
      </c>
      <c r="BI30" s="64">
        <v>15.000000000000004</v>
      </c>
      <c r="BJ30" s="64">
        <v>15.119047619047622</v>
      </c>
      <c r="BK30" s="64">
        <v>15.238095238095241</v>
      </c>
      <c r="BL30" s="64">
        <v>15.357142857142859</v>
      </c>
      <c r="BM30" s="64">
        <v>15.476190476190478</v>
      </c>
      <c r="BN30" s="64">
        <v>15.595238095238098</v>
      </c>
      <c r="BO30" s="64">
        <v>15.714285714285717</v>
      </c>
      <c r="BP30" s="64">
        <v>15.833333333333336</v>
      </c>
      <c r="BQ30" s="64">
        <v>15.952380952380956</v>
      </c>
      <c r="BR30" s="64">
        <v>16.071428571428573</v>
      </c>
      <c r="BS30" s="64">
        <v>16.190476190476193</v>
      </c>
      <c r="BT30" s="64">
        <v>16.309523809523814</v>
      </c>
      <c r="BU30" s="64">
        <v>16.428571428571431</v>
      </c>
      <c r="BV30" s="64">
        <v>16.547619047619051</v>
      </c>
      <c r="BW30" s="64">
        <v>16.666666666666671</v>
      </c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</row>
    <row r="31" spans="1:137" hidden="1" x14ac:dyDescent="0.35">
      <c r="A31" s="75"/>
      <c r="B31" s="185"/>
      <c r="C31" s="87">
        <v>46600</v>
      </c>
      <c r="D31" s="65">
        <v>0</v>
      </c>
      <c r="E31" s="64">
        <v>6.6666666666666661</v>
      </c>
      <c r="F31" s="64">
        <v>6.7619047619047619</v>
      </c>
      <c r="G31" s="64">
        <v>6.8571428571428568</v>
      </c>
      <c r="H31" s="64">
        <v>6.9523809523809517</v>
      </c>
      <c r="I31" s="64">
        <v>7.0476190476190474</v>
      </c>
      <c r="J31" s="64">
        <v>7.1428571428571423</v>
      </c>
      <c r="K31" s="64">
        <v>7.2380952380952372</v>
      </c>
      <c r="L31" s="64">
        <v>7.333333333333333</v>
      </c>
      <c r="M31" s="64">
        <v>7.4285714285714279</v>
      </c>
      <c r="N31" s="64">
        <v>7.5238095238095237</v>
      </c>
      <c r="O31" s="64">
        <v>7.6190476190476186</v>
      </c>
      <c r="P31" s="64">
        <v>7.7142857142857135</v>
      </c>
      <c r="Q31" s="64">
        <v>7.8095238095238093</v>
      </c>
      <c r="R31" s="64">
        <v>7.9047619047619042</v>
      </c>
      <c r="S31" s="64">
        <v>8</v>
      </c>
      <c r="T31" s="64">
        <v>8.0952380952380949</v>
      </c>
      <c r="U31" s="64">
        <v>8.1904761904761898</v>
      </c>
      <c r="V31" s="64">
        <v>8.2857142857142847</v>
      </c>
      <c r="W31" s="64">
        <v>8.3809523809523796</v>
      </c>
      <c r="X31" s="64">
        <v>8.4761904761904763</v>
      </c>
      <c r="Y31" s="64">
        <v>8.5714285714285712</v>
      </c>
      <c r="Z31" s="64">
        <v>8.6666666666666661</v>
      </c>
      <c r="AA31" s="64">
        <v>8.761904761904761</v>
      </c>
      <c r="AB31" s="64">
        <v>8.8571428571428559</v>
      </c>
      <c r="AC31" s="64">
        <v>8.9523809523809526</v>
      </c>
      <c r="AD31" s="64">
        <v>9.0476190476190474</v>
      </c>
      <c r="AE31" s="64">
        <v>9.1428571428571423</v>
      </c>
      <c r="AF31" s="64">
        <v>9.2380952380952372</v>
      </c>
      <c r="AG31" s="64">
        <v>9.3333333333333321</v>
      </c>
      <c r="AH31" s="64">
        <v>9.4285714285714288</v>
      </c>
      <c r="AI31" s="64">
        <v>9.5238095238095237</v>
      </c>
      <c r="AJ31" s="64">
        <v>9.6190476190476186</v>
      </c>
      <c r="AK31" s="64">
        <v>9.7142857142857135</v>
      </c>
      <c r="AL31" s="64">
        <v>9.8095238095238084</v>
      </c>
      <c r="AM31" s="64">
        <v>9.9047619047619051</v>
      </c>
      <c r="AN31" s="64">
        <v>10</v>
      </c>
      <c r="AO31" s="64">
        <v>10.095238095238095</v>
      </c>
      <c r="AP31" s="64">
        <v>10.19047619047619</v>
      </c>
      <c r="AQ31" s="64">
        <v>10.285714285714285</v>
      </c>
      <c r="AR31" s="64">
        <v>10.38095238095238</v>
      </c>
      <c r="AS31" s="64">
        <v>10.476190476190476</v>
      </c>
      <c r="AT31" s="64">
        <v>10.571428571428571</v>
      </c>
      <c r="AU31" s="64">
        <v>10.666666666666666</v>
      </c>
      <c r="AV31" s="64">
        <v>10.761904761904761</v>
      </c>
      <c r="AW31" s="64">
        <v>10.857142857142856</v>
      </c>
      <c r="AX31" s="64">
        <v>10.952380952380953</v>
      </c>
      <c r="AY31" s="64">
        <v>11.047619047619047</v>
      </c>
      <c r="AZ31" s="64">
        <v>11.142857142857142</v>
      </c>
      <c r="BA31" s="64">
        <v>11.238095238095237</v>
      </c>
      <c r="BB31" s="64">
        <v>11.333333333333332</v>
      </c>
      <c r="BC31" s="64">
        <v>11.428571428571427</v>
      </c>
      <c r="BD31" s="64">
        <v>11.523809523809524</v>
      </c>
      <c r="BE31" s="64">
        <v>11.619047619047619</v>
      </c>
      <c r="BF31" s="64">
        <v>11.714285714285714</v>
      </c>
      <c r="BG31" s="64">
        <v>11.809523809523808</v>
      </c>
      <c r="BH31" s="64">
        <v>11.904761904761903</v>
      </c>
      <c r="BI31" s="64">
        <v>12</v>
      </c>
      <c r="BJ31" s="64">
        <v>12.095238095238095</v>
      </c>
      <c r="BK31" s="64">
        <v>12.19047619047619</v>
      </c>
      <c r="BL31" s="64">
        <v>12.285714285714285</v>
      </c>
      <c r="BM31" s="64">
        <v>12.38095238095238</v>
      </c>
      <c r="BN31" s="64">
        <v>12.476190476190476</v>
      </c>
      <c r="BO31" s="64">
        <v>12.571428571428571</v>
      </c>
      <c r="BP31" s="64">
        <v>12.666666666666666</v>
      </c>
      <c r="BQ31" s="64">
        <v>12.761904761904761</v>
      </c>
      <c r="BR31" s="64">
        <v>12.857142857142856</v>
      </c>
      <c r="BS31" s="64">
        <v>12.952380952380953</v>
      </c>
      <c r="BT31" s="64">
        <v>13.047619047619047</v>
      </c>
      <c r="BU31" s="64">
        <v>13.142857142857142</v>
      </c>
      <c r="BV31" s="64">
        <v>13.238095238095237</v>
      </c>
      <c r="BW31" s="64">
        <v>13.333333333333332</v>
      </c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</row>
    <row r="32" spans="1:137" hidden="1" x14ac:dyDescent="0.35">
      <c r="A32" s="75"/>
      <c r="B32" s="185"/>
      <c r="C32" s="87">
        <v>46631</v>
      </c>
      <c r="D32" s="65">
        <v>0</v>
      </c>
      <c r="E32" s="64">
        <v>5.0000000000000018</v>
      </c>
      <c r="F32" s="64">
        <v>5.071428571428573</v>
      </c>
      <c r="G32" s="64">
        <v>5.1428571428571441</v>
      </c>
      <c r="H32" s="64">
        <v>5.2142857142857162</v>
      </c>
      <c r="I32" s="64">
        <v>5.2857142857142874</v>
      </c>
      <c r="J32" s="64">
        <v>5.3571428571428585</v>
      </c>
      <c r="K32" s="64">
        <v>5.4285714285714306</v>
      </c>
      <c r="L32" s="64">
        <v>5.5000000000000018</v>
      </c>
      <c r="M32" s="64">
        <v>5.571428571428573</v>
      </c>
      <c r="N32" s="64">
        <v>5.642857142857145</v>
      </c>
      <c r="O32" s="64">
        <v>5.7142857142857162</v>
      </c>
      <c r="P32" s="64">
        <v>5.7857142857142874</v>
      </c>
      <c r="Q32" s="64">
        <v>5.8571428571428594</v>
      </c>
      <c r="R32" s="64">
        <v>5.9285714285714306</v>
      </c>
      <c r="S32" s="64">
        <v>6.0000000000000018</v>
      </c>
      <c r="T32" s="64">
        <v>6.0714285714285738</v>
      </c>
      <c r="U32" s="64">
        <v>6.142857142857145</v>
      </c>
      <c r="V32" s="64">
        <v>6.2142857142857162</v>
      </c>
      <c r="W32" s="64">
        <v>6.2857142857142883</v>
      </c>
      <c r="X32" s="64">
        <v>6.3571428571428594</v>
      </c>
      <c r="Y32" s="64">
        <v>6.4285714285714306</v>
      </c>
      <c r="Z32" s="64">
        <v>6.5000000000000018</v>
      </c>
      <c r="AA32" s="64">
        <v>6.5714285714285738</v>
      </c>
      <c r="AB32" s="64">
        <v>6.642857142857145</v>
      </c>
      <c r="AC32" s="64">
        <v>6.7142857142857162</v>
      </c>
      <c r="AD32" s="64">
        <v>6.7857142857142883</v>
      </c>
      <c r="AE32" s="64">
        <v>6.8571428571428594</v>
      </c>
      <c r="AF32" s="64">
        <v>6.9285714285714306</v>
      </c>
      <c r="AG32" s="64">
        <v>7.0000000000000027</v>
      </c>
      <c r="AH32" s="64">
        <v>7.0714285714285738</v>
      </c>
      <c r="AI32" s="64">
        <v>7.142857142857145</v>
      </c>
      <c r="AJ32" s="64">
        <v>7.2142857142857171</v>
      </c>
      <c r="AK32" s="64">
        <v>7.2857142857142883</v>
      </c>
      <c r="AL32" s="64">
        <v>7.3571428571428594</v>
      </c>
      <c r="AM32" s="64">
        <v>7.4285714285714306</v>
      </c>
      <c r="AN32" s="64">
        <v>7.5000000000000027</v>
      </c>
      <c r="AO32" s="64">
        <v>7.5714285714285738</v>
      </c>
      <c r="AP32" s="64">
        <v>7.642857142857145</v>
      </c>
      <c r="AQ32" s="64">
        <v>7.7142857142857171</v>
      </c>
      <c r="AR32" s="64">
        <v>7.7857142857142883</v>
      </c>
      <c r="AS32" s="64">
        <v>7.8571428571428594</v>
      </c>
      <c r="AT32" s="64">
        <v>7.9285714285714315</v>
      </c>
      <c r="AU32" s="64">
        <v>8.0000000000000036</v>
      </c>
      <c r="AV32" s="64">
        <v>8.0714285714285747</v>
      </c>
      <c r="AW32" s="64">
        <v>8.1428571428571459</v>
      </c>
      <c r="AX32" s="64">
        <v>8.2142857142857171</v>
      </c>
      <c r="AY32" s="64">
        <v>8.2857142857142883</v>
      </c>
      <c r="AZ32" s="64">
        <v>8.3571428571428594</v>
      </c>
      <c r="BA32" s="64">
        <v>8.4285714285714306</v>
      </c>
      <c r="BB32" s="64">
        <v>8.5000000000000036</v>
      </c>
      <c r="BC32" s="64">
        <v>8.5714285714285747</v>
      </c>
      <c r="BD32" s="64">
        <v>8.6428571428571459</v>
      </c>
      <c r="BE32" s="64">
        <v>8.7142857142857171</v>
      </c>
      <c r="BF32" s="64">
        <v>8.7857142857142883</v>
      </c>
      <c r="BG32" s="64">
        <v>8.8571428571428594</v>
      </c>
      <c r="BH32" s="64">
        <v>8.9285714285714324</v>
      </c>
      <c r="BI32" s="64">
        <v>9.0000000000000036</v>
      </c>
      <c r="BJ32" s="64">
        <v>9.0714285714285747</v>
      </c>
      <c r="BK32" s="64">
        <v>9.1428571428571459</v>
      </c>
      <c r="BL32" s="64">
        <v>9.2142857142857171</v>
      </c>
      <c r="BM32" s="64">
        <v>9.2857142857142883</v>
      </c>
      <c r="BN32" s="64">
        <v>9.3571428571428594</v>
      </c>
      <c r="BO32" s="64">
        <v>9.4285714285714324</v>
      </c>
      <c r="BP32" s="64">
        <v>9.5000000000000036</v>
      </c>
      <c r="BQ32" s="64">
        <v>9.5714285714285747</v>
      </c>
      <c r="BR32" s="64">
        <v>9.6428571428571459</v>
      </c>
      <c r="BS32" s="64">
        <v>9.7142857142857171</v>
      </c>
      <c r="BT32" s="64">
        <v>9.7857142857142883</v>
      </c>
      <c r="BU32" s="64">
        <v>9.8571428571428612</v>
      </c>
      <c r="BV32" s="64">
        <v>9.9285714285714324</v>
      </c>
      <c r="BW32" s="64">
        <v>10.000000000000004</v>
      </c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</row>
    <row r="33" spans="1:137" hidden="1" x14ac:dyDescent="0.35">
      <c r="A33" s="75"/>
      <c r="B33" s="185"/>
      <c r="C33" s="87">
        <v>46661</v>
      </c>
      <c r="D33" s="65">
        <v>0</v>
      </c>
      <c r="E33" s="64">
        <v>3.333333333333333</v>
      </c>
      <c r="F33" s="64">
        <v>3.3809523809523809</v>
      </c>
      <c r="G33" s="64">
        <v>3.4285714285714284</v>
      </c>
      <c r="H33" s="64">
        <v>3.4761904761904758</v>
      </c>
      <c r="I33" s="64">
        <v>3.5238095238095237</v>
      </c>
      <c r="J33" s="64">
        <v>3.5714285714285712</v>
      </c>
      <c r="K33" s="64">
        <v>3.6190476190476186</v>
      </c>
      <c r="L33" s="64">
        <v>3.6666666666666665</v>
      </c>
      <c r="M33" s="64">
        <v>3.714285714285714</v>
      </c>
      <c r="N33" s="64">
        <v>3.7619047619047619</v>
      </c>
      <c r="O33" s="64">
        <v>3.8095238095238093</v>
      </c>
      <c r="P33" s="64">
        <v>3.8571428571428568</v>
      </c>
      <c r="Q33" s="64">
        <v>3.9047619047619047</v>
      </c>
      <c r="R33" s="64">
        <v>3.9523809523809521</v>
      </c>
      <c r="S33" s="64">
        <v>4</v>
      </c>
      <c r="T33" s="64">
        <v>4.0476190476190474</v>
      </c>
      <c r="U33" s="64">
        <v>4.0952380952380949</v>
      </c>
      <c r="V33" s="64">
        <v>4.1428571428571423</v>
      </c>
      <c r="W33" s="64">
        <v>4.1904761904761898</v>
      </c>
      <c r="X33" s="64">
        <v>4.2380952380952381</v>
      </c>
      <c r="Y33" s="64">
        <v>4.2857142857142856</v>
      </c>
      <c r="Z33" s="64">
        <v>4.333333333333333</v>
      </c>
      <c r="AA33" s="64">
        <v>4.3809523809523805</v>
      </c>
      <c r="AB33" s="64">
        <v>4.4285714285714279</v>
      </c>
      <c r="AC33" s="64">
        <v>4.4761904761904763</v>
      </c>
      <c r="AD33" s="64">
        <v>4.5238095238095237</v>
      </c>
      <c r="AE33" s="64">
        <v>4.5714285714285712</v>
      </c>
      <c r="AF33" s="64">
        <v>4.6190476190476186</v>
      </c>
      <c r="AG33" s="64">
        <v>4.6666666666666661</v>
      </c>
      <c r="AH33" s="64">
        <v>4.7142857142857144</v>
      </c>
      <c r="AI33" s="64">
        <v>4.7619047619047619</v>
      </c>
      <c r="AJ33" s="64">
        <v>4.8095238095238093</v>
      </c>
      <c r="AK33" s="64">
        <v>4.8571428571428568</v>
      </c>
      <c r="AL33" s="64">
        <v>4.9047619047619042</v>
      </c>
      <c r="AM33" s="64">
        <v>4.9523809523809526</v>
      </c>
      <c r="AN33" s="64">
        <v>5</v>
      </c>
      <c r="AO33" s="64">
        <v>5.0476190476190474</v>
      </c>
      <c r="AP33" s="64">
        <v>5.0952380952380949</v>
      </c>
      <c r="AQ33" s="64">
        <v>5.1428571428571423</v>
      </c>
      <c r="AR33" s="64">
        <v>5.1904761904761898</v>
      </c>
      <c r="AS33" s="64">
        <v>5.2380952380952381</v>
      </c>
      <c r="AT33" s="64">
        <v>5.2857142857142856</v>
      </c>
      <c r="AU33" s="64">
        <v>5.333333333333333</v>
      </c>
      <c r="AV33" s="64">
        <v>5.3809523809523805</v>
      </c>
      <c r="AW33" s="64">
        <v>5.4285714285714279</v>
      </c>
      <c r="AX33" s="64">
        <v>5.4761904761904763</v>
      </c>
      <c r="AY33" s="64">
        <v>5.5238095238095237</v>
      </c>
      <c r="AZ33" s="64">
        <v>5.5714285714285712</v>
      </c>
      <c r="BA33" s="64">
        <v>5.6190476190476186</v>
      </c>
      <c r="BB33" s="64">
        <v>5.6666666666666661</v>
      </c>
      <c r="BC33" s="64">
        <v>5.7142857142857135</v>
      </c>
      <c r="BD33" s="64">
        <v>5.7619047619047619</v>
      </c>
      <c r="BE33" s="64">
        <v>5.8095238095238093</v>
      </c>
      <c r="BF33" s="64">
        <v>5.8571428571428568</v>
      </c>
      <c r="BG33" s="64">
        <v>5.9047619047619042</v>
      </c>
      <c r="BH33" s="64">
        <v>5.9523809523809517</v>
      </c>
      <c r="BI33" s="64">
        <v>6</v>
      </c>
      <c r="BJ33" s="64">
        <v>6.0476190476190474</v>
      </c>
      <c r="BK33" s="64">
        <v>6.0952380952380949</v>
      </c>
      <c r="BL33" s="64">
        <v>6.1428571428571423</v>
      </c>
      <c r="BM33" s="64">
        <v>6.1904761904761898</v>
      </c>
      <c r="BN33" s="64">
        <v>6.2380952380952381</v>
      </c>
      <c r="BO33" s="64">
        <v>6.2857142857142856</v>
      </c>
      <c r="BP33" s="64">
        <v>6.333333333333333</v>
      </c>
      <c r="BQ33" s="64">
        <v>6.3809523809523805</v>
      </c>
      <c r="BR33" s="64">
        <v>6.4285714285714279</v>
      </c>
      <c r="BS33" s="64">
        <v>6.4761904761904763</v>
      </c>
      <c r="BT33" s="64">
        <v>6.5238095238095237</v>
      </c>
      <c r="BU33" s="64">
        <v>6.5714285714285712</v>
      </c>
      <c r="BV33" s="64">
        <v>6.6190476190476186</v>
      </c>
      <c r="BW33" s="64">
        <v>6.6666666666666661</v>
      </c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</row>
    <row r="34" spans="1:137" x14ac:dyDescent="0.35">
      <c r="A34" s="75"/>
      <c r="B34" s="185"/>
      <c r="C34" s="87">
        <v>46692</v>
      </c>
      <c r="D34" s="65">
        <v>0</v>
      </c>
      <c r="E34" s="64">
        <v>1.6666666666666685</v>
      </c>
      <c r="F34" s="64">
        <v>1.6904761904761925</v>
      </c>
      <c r="G34" s="64">
        <v>1.7142857142857162</v>
      </c>
      <c r="H34" s="64">
        <v>1.7380952380952399</v>
      </c>
      <c r="I34" s="64">
        <v>1.7619047619047639</v>
      </c>
      <c r="J34" s="64">
        <v>1.7857142857142878</v>
      </c>
      <c r="K34" s="64">
        <v>1.8095238095238115</v>
      </c>
      <c r="L34" s="64">
        <v>1.8333333333333353</v>
      </c>
      <c r="M34" s="64">
        <v>1.8571428571428592</v>
      </c>
      <c r="N34" s="64">
        <v>1.8809523809523832</v>
      </c>
      <c r="O34" s="64">
        <v>1.9047619047619069</v>
      </c>
      <c r="P34" s="64">
        <v>1.9285714285714306</v>
      </c>
      <c r="Q34" s="64">
        <v>1.9523809523809545</v>
      </c>
      <c r="R34" s="64">
        <v>1.9761904761904785</v>
      </c>
      <c r="S34" s="64">
        <v>2.0000000000000022</v>
      </c>
      <c r="T34" s="64">
        <v>2.0238095238095259</v>
      </c>
      <c r="U34" s="64">
        <v>2.0476190476190501</v>
      </c>
      <c r="V34" s="64">
        <v>2.0714285714285738</v>
      </c>
      <c r="W34" s="64">
        <v>2.0952380952380976</v>
      </c>
      <c r="X34" s="64">
        <v>2.1190476190476213</v>
      </c>
      <c r="Y34" s="64">
        <v>2.142857142857145</v>
      </c>
      <c r="Z34" s="64">
        <v>2.1666666666666692</v>
      </c>
      <c r="AA34" s="64">
        <v>2.1904761904761929</v>
      </c>
      <c r="AB34" s="64">
        <v>2.2142857142857166</v>
      </c>
      <c r="AC34" s="64">
        <v>2.2380952380952408</v>
      </c>
      <c r="AD34" s="64">
        <v>2.2619047619047645</v>
      </c>
      <c r="AE34" s="64">
        <v>2.2857142857142883</v>
      </c>
      <c r="AF34" s="64">
        <v>2.309523809523812</v>
      </c>
      <c r="AG34" s="64">
        <v>2.3333333333333357</v>
      </c>
      <c r="AH34" s="64">
        <v>2.3571428571428599</v>
      </c>
      <c r="AI34" s="64">
        <v>2.3809523809523836</v>
      </c>
      <c r="AJ34" s="64">
        <v>2.4047619047619073</v>
      </c>
      <c r="AK34" s="64">
        <v>2.4285714285714315</v>
      </c>
      <c r="AL34" s="64">
        <v>2.4523809523809552</v>
      </c>
      <c r="AM34" s="64">
        <v>2.4761904761904789</v>
      </c>
      <c r="AN34" s="64">
        <v>2.5000000000000027</v>
      </c>
      <c r="AO34" s="64">
        <v>2.5238095238095264</v>
      </c>
      <c r="AP34" s="64">
        <v>2.5476190476190506</v>
      </c>
      <c r="AQ34" s="64">
        <v>2.5714285714285743</v>
      </c>
      <c r="AR34" s="64">
        <v>2.595238095238098</v>
      </c>
      <c r="AS34" s="64">
        <v>2.6190476190476222</v>
      </c>
      <c r="AT34" s="64">
        <v>2.6428571428571459</v>
      </c>
      <c r="AU34" s="64">
        <v>2.6666666666666696</v>
      </c>
      <c r="AV34" s="64">
        <v>2.6904761904761934</v>
      </c>
      <c r="AW34" s="64">
        <v>2.7142857142857171</v>
      </c>
      <c r="AX34" s="64">
        <v>2.7380952380952412</v>
      </c>
      <c r="AY34" s="64">
        <v>2.761904761904765</v>
      </c>
      <c r="AZ34" s="64">
        <v>2.7857142857142887</v>
      </c>
      <c r="BA34" s="64">
        <v>2.8095238095238129</v>
      </c>
      <c r="BB34" s="64">
        <v>2.8333333333333366</v>
      </c>
      <c r="BC34" s="64">
        <v>2.8571428571428603</v>
      </c>
      <c r="BD34" s="64">
        <v>2.880952380952384</v>
      </c>
      <c r="BE34" s="64">
        <v>2.9047619047619078</v>
      </c>
      <c r="BF34" s="64">
        <v>2.9285714285714319</v>
      </c>
      <c r="BG34" s="64">
        <v>2.9523809523809557</v>
      </c>
      <c r="BH34" s="64">
        <v>2.9761904761904794</v>
      </c>
      <c r="BI34" s="64">
        <v>3.0000000000000036</v>
      </c>
      <c r="BJ34" s="64">
        <v>3.0238095238095273</v>
      </c>
      <c r="BK34" s="64">
        <v>3.047619047619051</v>
      </c>
      <c r="BL34" s="64">
        <v>3.0714285714285747</v>
      </c>
      <c r="BM34" s="64">
        <v>3.0952380952380985</v>
      </c>
      <c r="BN34" s="64">
        <v>3.1190476190476226</v>
      </c>
      <c r="BO34" s="64">
        <v>3.1428571428571463</v>
      </c>
      <c r="BP34" s="64">
        <v>3.1666666666666701</v>
      </c>
      <c r="BQ34" s="64">
        <v>3.1904761904761942</v>
      </c>
      <c r="BR34" s="64">
        <v>3.214285714285718</v>
      </c>
      <c r="BS34" s="64">
        <v>3.2380952380952417</v>
      </c>
      <c r="BT34" s="64">
        <v>3.2619047619047654</v>
      </c>
      <c r="BU34" s="64">
        <v>3.2857142857142891</v>
      </c>
      <c r="BV34" s="64">
        <v>3.3095238095238133</v>
      </c>
      <c r="BW34" s="64">
        <v>3.333333333333337</v>
      </c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</row>
    <row r="35" spans="1:137" x14ac:dyDescent="0.35">
      <c r="A35" s="75"/>
      <c r="B35" s="185"/>
      <c r="C35" s="87">
        <v>46722</v>
      </c>
      <c r="D35" s="65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  <c r="X35" s="64">
        <v>0</v>
      </c>
      <c r="Y35" s="64">
        <v>0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4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4">
        <v>0</v>
      </c>
      <c r="BP35" s="64">
        <v>0</v>
      </c>
      <c r="BQ35" s="64">
        <v>0</v>
      </c>
      <c r="BR35" s="64">
        <v>0</v>
      </c>
      <c r="BS35" s="64">
        <v>0</v>
      </c>
      <c r="BT35" s="64">
        <v>0</v>
      </c>
      <c r="BU35" s="64">
        <v>0</v>
      </c>
      <c r="BV35" s="64">
        <v>0</v>
      </c>
      <c r="BW35" s="64">
        <v>0</v>
      </c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</row>
    <row r="36" spans="1:137" x14ac:dyDescent="0.35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</row>
    <row r="37" spans="1:137" x14ac:dyDescent="0.3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</row>
    <row r="38" spans="1:137" x14ac:dyDescent="0.3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</row>
    <row r="39" spans="1:137" x14ac:dyDescent="0.35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</row>
    <row r="40" spans="1:137" x14ac:dyDescent="0.3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</row>
    <row r="41" spans="1:137" x14ac:dyDescent="0.35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</row>
    <row r="42" spans="1:137" x14ac:dyDescent="0.35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</row>
    <row r="43" spans="1:137" x14ac:dyDescent="0.3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</row>
    <row r="44" spans="1:137" x14ac:dyDescent="0.3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</row>
    <row r="45" spans="1:137" x14ac:dyDescent="0.3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</row>
    <row r="46" spans="1:137" x14ac:dyDescent="0.3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</row>
    <row r="47" spans="1:137" x14ac:dyDescent="0.3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</row>
    <row r="48" spans="1:137" x14ac:dyDescent="0.3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</row>
    <row r="49" spans="1:137" x14ac:dyDescent="0.3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</row>
    <row r="50" spans="1:137" x14ac:dyDescent="0.3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</row>
    <row r="51" spans="1:137" x14ac:dyDescent="0.3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</row>
    <row r="52" spans="1:137" x14ac:dyDescent="0.35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</row>
    <row r="53" spans="1:137" x14ac:dyDescent="0.35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</row>
    <row r="54" spans="1:137" x14ac:dyDescent="0.35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</row>
    <row r="55" spans="1:137" x14ac:dyDescent="0.35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</row>
    <row r="56" spans="1:137" x14ac:dyDescent="0.35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</row>
    <row r="57" spans="1:137" x14ac:dyDescent="0.35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</row>
    <row r="58" spans="1:137" x14ac:dyDescent="0.35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</row>
    <row r="59" spans="1:137" x14ac:dyDescent="0.35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</row>
    <row r="60" spans="1:137" x14ac:dyDescent="0.35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</row>
    <row r="61" spans="1:137" x14ac:dyDescent="0.35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</row>
    <row r="62" spans="1:137" x14ac:dyDescent="0.35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</row>
    <row r="63" spans="1:137" x14ac:dyDescent="0.35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</row>
    <row r="64" spans="1:137" x14ac:dyDescent="0.35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</row>
    <row r="65" spans="1:137" x14ac:dyDescent="0.35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</row>
    <row r="66" spans="1:137" x14ac:dyDescent="0.35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</row>
    <row r="67" spans="1:137" x14ac:dyDescent="0.35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</row>
    <row r="68" spans="1:137" x14ac:dyDescent="0.35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</row>
    <row r="69" spans="1:137" x14ac:dyDescent="0.35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</row>
    <row r="70" spans="1:137" x14ac:dyDescent="0.35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</row>
    <row r="71" spans="1:137" x14ac:dyDescent="0.35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</row>
    <row r="72" spans="1:137" x14ac:dyDescent="0.35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</row>
    <row r="73" spans="1:137" x14ac:dyDescent="0.35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</row>
    <row r="74" spans="1:137" x14ac:dyDescent="0.35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</row>
    <row r="75" spans="1:137" x14ac:dyDescent="0.35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</row>
    <row r="76" spans="1:137" x14ac:dyDescent="0.35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</row>
    <row r="77" spans="1:137" x14ac:dyDescent="0.35">
      <c r="A77" s="75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</row>
    <row r="78" spans="1:137" x14ac:dyDescent="0.35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</row>
    <row r="79" spans="1:137" x14ac:dyDescent="0.35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</row>
    <row r="80" spans="1:137" x14ac:dyDescent="0.35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</row>
    <row r="81" spans="1:137" x14ac:dyDescent="0.35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</row>
    <row r="82" spans="1:137" x14ac:dyDescent="0.35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</row>
    <row r="83" spans="1:137" x14ac:dyDescent="0.35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</row>
    <row r="84" spans="1:137" x14ac:dyDescent="0.35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</row>
    <row r="85" spans="1:137" x14ac:dyDescent="0.35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5"/>
      <c r="CZ85" s="75"/>
      <c r="DA85" s="75"/>
      <c r="DB85" s="75"/>
      <c r="DC85" s="75"/>
      <c r="DD85" s="75"/>
      <c r="DE85" s="75"/>
      <c r="DF85" s="75"/>
      <c r="DG85" s="75"/>
      <c r="DH85" s="75"/>
      <c r="DI85" s="75"/>
      <c r="DJ85" s="75"/>
      <c r="DK85" s="75"/>
      <c r="DL85" s="75"/>
      <c r="DM85" s="75"/>
      <c r="DN85" s="75"/>
      <c r="DO85" s="75"/>
      <c r="DP85" s="75"/>
      <c r="DQ85" s="75"/>
      <c r="DR85" s="75"/>
      <c r="DS85" s="75"/>
      <c r="DT85" s="75"/>
      <c r="DU85" s="75"/>
      <c r="DV85" s="75"/>
      <c r="DW85" s="75"/>
      <c r="DX85" s="75"/>
      <c r="DY85" s="75"/>
      <c r="DZ85" s="75"/>
      <c r="EA85" s="75"/>
      <c r="EB85" s="75"/>
      <c r="EC85" s="75"/>
      <c r="ED85" s="75"/>
      <c r="EE85" s="75"/>
      <c r="EF85" s="75"/>
      <c r="EG85" s="75"/>
    </row>
    <row r="86" spans="1:137" x14ac:dyDescent="0.35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  <c r="CX86" s="75"/>
      <c r="CY86" s="75"/>
      <c r="CZ86" s="75"/>
      <c r="DA86" s="75"/>
      <c r="DB86" s="75"/>
      <c r="DC86" s="75"/>
      <c r="DD86" s="75"/>
      <c r="DE86" s="75"/>
      <c r="DF86" s="75"/>
      <c r="DG86" s="75"/>
      <c r="DH86" s="75"/>
      <c r="DI86" s="75"/>
      <c r="DJ86" s="75"/>
      <c r="DK86" s="75"/>
      <c r="DL86" s="75"/>
      <c r="DM86" s="75"/>
      <c r="DN86" s="75"/>
      <c r="DO86" s="75"/>
      <c r="DP86" s="75"/>
      <c r="DQ86" s="75"/>
      <c r="DR86" s="75"/>
      <c r="DS86" s="75"/>
      <c r="DT86" s="75"/>
      <c r="DU86" s="75"/>
      <c r="DV86" s="75"/>
      <c r="DW86" s="75"/>
      <c r="DX86" s="75"/>
      <c r="DY86" s="75"/>
      <c r="DZ86" s="75"/>
      <c r="EA86" s="75"/>
      <c r="EB86" s="75"/>
      <c r="EC86" s="75"/>
      <c r="ED86" s="75"/>
      <c r="EE86" s="75"/>
      <c r="EF86" s="75"/>
      <c r="EG86" s="75"/>
    </row>
    <row r="87" spans="1:137" x14ac:dyDescent="0.35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</row>
    <row r="88" spans="1:137" x14ac:dyDescent="0.35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</row>
    <row r="89" spans="1:137" x14ac:dyDescent="0.35">
      <c r="A89" s="75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5"/>
      <c r="DM89" s="75"/>
      <c r="DN89" s="75"/>
      <c r="DO89" s="75"/>
      <c r="DP89" s="75"/>
      <c r="DQ89" s="75"/>
      <c r="DR89" s="75"/>
      <c r="DS89" s="75"/>
      <c r="DT89" s="75"/>
      <c r="DU89" s="75"/>
      <c r="DV89" s="75"/>
      <c r="DW89" s="75"/>
      <c r="DX89" s="75"/>
      <c r="DY89" s="75"/>
      <c r="DZ89" s="75"/>
      <c r="EA89" s="75"/>
      <c r="EB89" s="75"/>
      <c r="EC89" s="75"/>
      <c r="ED89" s="75"/>
      <c r="EE89" s="75"/>
      <c r="EF89" s="75"/>
      <c r="EG89" s="75"/>
    </row>
    <row r="90" spans="1:137" x14ac:dyDescent="0.35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  <c r="CX90" s="75"/>
      <c r="CY90" s="75"/>
      <c r="CZ90" s="75"/>
      <c r="DA90" s="75"/>
      <c r="DB90" s="75"/>
      <c r="DC90" s="75"/>
      <c r="DD90" s="75"/>
      <c r="DE90" s="75"/>
      <c r="DF90" s="75"/>
      <c r="DG90" s="75"/>
      <c r="DH90" s="75"/>
      <c r="DI90" s="75"/>
      <c r="DJ90" s="75"/>
      <c r="DK90" s="75"/>
      <c r="DL90" s="75"/>
      <c r="DM90" s="75"/>
      <c r="DN90" s="75"/>
      <c r="DO90" s="75"/>
      <c r="DP90" s="75"/>
      <c r="DQ90" s="75"/>
      <c r="DR90" s="75"/>
      <c r="DS90" s="75"/>
      <c r="DT90" s="75"/>
      <c r="DU90" s="75"/>
      <c r="DV90" s="75"/>
      <c r="DW90" s="75"/>
      <c r="DX90" s="75"/>
      <c r="DY90" s="75"/>
      <c r="DZ90" s="75"/>
      <c r="EA90" s="75"/>
      <c r="EB90" s="75"/>
      <c r="EC90" s="75"/>
      <c r="ED90" s="75"/>
      <c r="EE90" s="75"/>
      <c r="EF90" s="75"/>
      <c r="EG90" s="75"/>
    </row>
    <row r="91" spans="1:137" x14ac:dyDescent="0.35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</row>
    <row r="92" spans="1:137" x14ac:dyDescent="0.35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5"/>
      <c r="DK92" s="75"/>
      <c r="DL92" s="75"/>
      <c r="DM92" s="75"/>
      <c r="DN92" s="75"/>
      <c r="DO92" s="75"/>
      <c r="DP92" s="75"/>
      <c r="DQ92" s="75"/>
      <c r="DR92" s="75"/>
      <c r="DS92" s="75"/>
      <c r="DT92" s="75"/>
      <c r="DU92" s="75"/>
      <c r="DV92" s="75"/>
      <c r="DW92" s="75"/>
      <c r="DX92" s="75"/>
      <c r="DY92" s="75"/>
      <c r="DZ92" s="75"/>
      <c r="EA92" s="75"/>
      <c r="EB92" s="75"/>
      <c r="EC92" s="75"/>
      <c r="ED92" s="75"/>
      <c r="EE92" s="75"/>
      <c r="EF92" s="75"/>
      <c r="EG92" s="75"/>
    </row>
    <row r="93" spans="1:137" x14ac:dyDescent="0.35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75"/>
      <c r="CZ93" s="75"/>
      <c r="DA93" s="75"/>
      <c r="DB93" s="75"/>
      <c r="DC93" s="75"/>
      <c r="DD93" s="75"/>
      <c r="DE93" s="75"/>
      <c r="DF93" s="75"/>
      <c r="DG93" s="75"/>
      <c r="DH93" s="75"/>
      <c r="DI93" s="75"/>
      <c r="DJ93" s="75"/>
      <c r="DK93" s="75"/>
      <c r="DL93" s="75"/>
      <c r="DM93" s="75"/>
      <c r="DN93" s="75"/>
      <c r="DO93" s="75"/>
      <c r="DP93" s="75"/>
      <c r="DQ93" s="75"/>
      <c r="DR93" s="75"/>
      <c r="DS93" s="75"/>
      <c r="DT93" s="75"/>
      <c r="DU93" s="75"/>
      <c r="DV93" s="75"/>
      <c r="DW93" s="75"/>
      <c r="DX93" s="75"/>
      <c r="DY93" s="75"/>
      <c r="DZ93" s="75"/>
      <c r="EA93" s="75"/>
      <c r="EB93" s="75"/>
      <c r="EC93" s="75"/>
      <c r="ED93" s="75"/>
      <c r="EE93" s="75"/>
      <c r="EF93" s="75"/>
      <c r="EG93" s="75"/>
    </row>
    <row r="94" spans="1:137" x14ac:dyDescent="0.35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</row>
    <row r="95" spans="1:137" x14ac:dyDescent="0.35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</row>
    <row r="96" spans="1:137" x14ac:dyDescent="0.35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</row>
    <row r="97" spans="1:137" x14ac:dyDescent="0.35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</row>
    <row r="98" spans="1:137" x14ac:dyDescent="0.35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</row>
    <row r="99" spans="1:137" x14ac:dyDescent="0.35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</row>
    <row r="100" spans="1:137" x14ac:dyDescent="0.35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</row>
    <row r="101" spans="1:137" x14ac:dyDescent="0.35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</row>
    <row r="102" spans="1:137" x14ac:dyDescent="0.35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</row>
    <row r="103" spans="1:137" x14ac:dyDescent="0.35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</row>
    <row r="104" spans="1:137" x14ac:dyDescent="0.35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</row>
    <row r="105" spans="1:137" x14ac:dyDescent="0.35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</row>
    <row r="106" spans="1:137" x14ac:dyDescent="0.35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</row>
    <row r="107" spans="1:137" x14ac:dyDescent="0.35">
      <c r="A107" s="75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</row>
    <row r="108" spans="1:137" x14ac:dyDescent="0.35">
      <c r="A108" s="7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</row>
    <row r="109" spans="1:137" x14ac:dyDescent="0.35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</row>
    <row r="110" spans="1:137" x14ac:dyDescent="0.35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</row>
    <row r="111" spans="1:137" x14ac:dyDescent="0.35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</row>
    <row r="112" spans="1:137" x14ac:dyDescent="0.35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</row>
    <row r="113" spans="1:137" x14ac:dyDescent="0.35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</row>
    <row r="114" spans="1:137" x14ac:dyDescent="0.35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</row>
    <row r="115" spans="1:137" x14ac:dyDescent="0.35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</row>
    <row r="116" spans="1:137" x14ac:dyDescent="0.35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</row>
    <row r="117" spans="1:137" x14ac:dyDescent="0.35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</row>
    <row r="118" spans="1:137" x14ac:dyDescent="0.35">
      <c r="A118" s="75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</row>
    <row r="119" spans="1:137" x14ac:dyDescent="0.35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</row>
    <row r="120" spans="1:137" x14ac:dyDescent="0.35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</row>
    <row r="121" spans="1:137" x14ac:dyDescent="0.35">
      <c r="A121" s="75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</row>
    <row r="122" spans="1:137" x14ac:dyDescent="0.35">
      <c r="A122" s="75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</row>
    <row r="123" spans="1:137" x14ac:dyDescent="0.35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</row>
    <row r="124" spans="1:137" x14ac:dyDescent="0.35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</row>
    <row r="125" spans="1:137" x14ac:dyDescent="0.35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</row>
    <row r="126" spans="1:137" x14ac:dyDescent="0.35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</row>
    <row r="127" spans="1:137" x14ac:dyDescent="0.35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</row>
    <row r="128" spans="1:137" x14ac:dyDescent="0.35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</row>
    <row r="129" spans="1:137" x14ac:dyDescent="0.35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</row>
  </sheetData>
  <dataConsolidate/>
  <mergeCells count="5">
    <mergeCell ref="K4:N4"/>
    <mergeCell ref="K5:N5"/>
    <mergeCell ref="K7:N7"/>
    <mergeCell ref="D9:BW9"/>
    <mergeCell ref="B11:B35"/>
  </mergeCells>
  <conditionalFormatting sqref="D11:BW2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1:BW3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K5:N5" xr:uid="{38EBA064-2F73-43DA-9FC6-E537604647B3}">
      <formula1>$D$10:$BW$10</formula1>
    </dataValidation>
    <dataValidation type="list" allowBlank="1" showInputMessage="1" showErrorMessage="1" sqref="K4" xr:uid="{7D2C4B86-9524-4820-AAE6-14A2FEF5FC84}">
      <formula1>$C$34:$C$34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E1BF2-4905-48E7-A316-7753B2C94B2C}">
  <sheetPr>
    <tabColor theme="7" tint="0.39997558519241921"/>
  </sheetPr>
  <dimension ref="A3:Q26"/>
  <sheetViews>
    <sheetView tabSelected="1" topLeftCell="A3" zoomScaleNormal="100" workbookViewId="0">
      <selection activeCell="E9" sqref="E9"/>
    </sheetView>
  </sheetViews>
  <sheetFormatPr baseColWidth="10" defaultColWidth="8.81640625" defaultRowHeight="14.5" x14ac:dyDescent="0.35"/>
  <cols>
    <col min="1" max="1" width="4" style="142" customWidth="1"/>
    <col min="2" max="2" width="10.453125" style="142" customWidth="1"/>
    <col min="3" max="3" width="39.1796875" style="142" customWidth="1"/>
    <col min="4" max="4" width="2.1796875" style="142" customWidth="1"/>
    <col min="5" max="5" width="13.453125" style="142" customWidth="1"/>
    <col min="6" max="15" width="9.54296875" style="142" customWidth="1"/>
    <col min="16" max="16" width="10.1796875" style="142" customWidth="1"/>
    <col min="17" max="17" width="10.453125" style="142" customWidth="1"/>
    <col min="18" max="16384" width="8.81640625" style="142"/>
  </cols>
  <sheetData>
    <row r="3" spans="1:16" ht="55.5" customHeight="1" x14ac:dyDescent="0.55000000000000004">
      <c r="C3" s="125" t="s">
        <v>57</v>
      </c>
      <c r="D3" s="125"/>
    </row>
    <row r="4" spans="1:16" ht="15" customHeight="1" x14ac:dyDescent="0.35">
      <c r="K4" s="142" t="s">
        <v>58</v>
      </c>
    </row>
    <row r="5" spans="1:16" ht="15" customHeight="1" x14ac:dyDescent="0.35">
      <c r="C5" s="142" t="s">
        <v>59</v>
      </c>
    </row>
    <row r="6" spans="1:16" ht="15" customHeight="1" x14ac:dyDescent="0.35">
      <c r="C6" s="143"/>
    </row>
    <row r="7" spans="1:16" ht="15" customHeight="1" x14ac:dyDescent="0.65">
      <c r="C7" s="144" t="s">
        <v>60</v>
      </c>
      <c r="D7" s="102"/>
    </row>
    <row r="8" spans="1:16" s="149" customFormat="1" ht="15" customHeight="1" thickBot="1" x14ac:dyDescent="0.4">
      <c r="A8" s="142"/>
      <c r="B8" s="142"/>
      <c r="C8" s="145"/>
      <c r="D8" s="146"/>
      <c r="E8" s="147"/>
      <c r="F8" s="148"/>
    </row>
    <row r="9" spans="1:16" x14ac:dyDescent="0.35">
      <c r="C9" s="150" t="s">
        <v>61</v>
      </c>
      <c r="D9" s="151"/>
      <c r="E9" s="152" t="s">
        <v>73</v>
      </c>
      <c r="F9" s="148" t="s">
        <v>63</v>
      </c>
      <c r="N9" s="153"/>
    </row>
    <row r="10" spans="1:16" ht="15" thickBot="1" x14ac:dyDescent="0.4">
      <c r="C10" s="145"/>
      <c r="D10" s="146"/>
      <c r="E10" s="154"/>
      <c r="N10" s="153"/>
    </row>
    <row r="11" spans="1:16" x14ac:dyDescent="0.35">
      <c r="C11" s="150" t="s">
        <v>64</v>
      </c>
      <c r="E11" s="155">
        <f>HLOOKUP($E$9,G19:P21,2,FALSE)</f>
        <v>1285000</v>
      </c>
      <c r="F11" s="148" t="s">
        <v>65</v>
      </c>
    </row>
    <row r="12" spans="1:16" x14ac:dyDescent="0.35">
      <c r="C12" s="150" t="s">
        <v>66</v>
      </c>
      <c r="E12" s="155">
        <f>HLOOKUP($E$9,G19:P21,3,FALSE)</f>
        <v>629734.57943925238</v>
      </c>
      <c r="F12" s="148" t="s">
        <v>67</v>
      </c>
    </row>
    <row r="13" spans="1:16" x14ac:dyDescent="0.35">
      <c r="E13" s="156">
        <f>SUM(E11:E12)</f>
        <v>1914734.5794392524</v>
      </c>
    </row>
    <row r="14" spans="1:16" x14ac:dyDescent="0.35">
      <c r="C14" s="157"/>
      <c r="D14" s="157"/>
    </row>
    <row r="16" spans="1:16" x14ac:dyDescent="0.35">
      <c r="G16" s="158"/>
      <c r="H16" s="158"/>
      <c r="I16" s="158"/>
      <c r="J16" s="158"/>
      <c r="K16" s="158"/>
      <c r="L16" s="158"/>
      <c r="M16" s="158"/>
      <c r="N16" s="158"/>
      <c r="O16" s="158"/>
      <c r="P16" s="158"/>
    </row>
    <row r="17" spans="6:17" s="159" customFormat="1" ht="12.5" x14ac:dyDescent="0.25"/>
    <row r="19" spans="6:17" x14ac:dyDescent="0.35">
      <c r="F19" s="165"/>
      <c r="G19" s="162" t="s">
        <v>68</v>
      </c>
      <c r="H19" s="163" t="s">
        <v>62</v>
      </c>
      <c r="I19" s="163" t="s">
        <v>69</v>
      </c>
      <c r="J19" s="163" t="s">
        <v>70</v>
      </c>
      <c r="K19" s="163" t="s">
        <v>71</v>
      </c>
      <c r="L19" s="163" t="s">
        <v>72</v>
      </c>
      <c r="M19" s="163" t="s">
        <v>73</v>
      </c>
      <c r="N19" s="163" t="s">
        <v>74</v>
      </c>
      <c r="O19" s="163" t="s">
        <v>75</v>
      </c>
      <c r="P19" s="164" t="s">
        <v>76</v>
      </c>
    </row>
    <row r="20" spans="6:17" x14ac:dyDescent="0.35">
      <c r="F20" s="166" t="s">
        <v>77</v>
      </c>
      <c r="G20" s="160">
        <v>585000</v>
      </c>
      <c r="H20" s="160">
        <v>650000</v>
      </c>
      <c r="I20" s="160">
        <v>715000</v>
      </c>
      <c r="J20" s="160">
        <v>780000</v>
      </c>
      <c r="K20" s="160">
        <v>845000</v>
      </c>
      <c r="L20" s="160">
        <v>910000</v>
      </c>
      <c r="M20" s="160">
        <v>1285000</v>
      </c>
      <c r="N20" s="160">
        <v>1350000</v>
      </c>
      <c r="O20" s="160">
        <v>1415000</v>
      </c>
      <c r="P20" s="160">
        <v>1480000</v>
      </c>
    </row>
    <row r="21" spans="6:17" s="159" customFormat="1" x14ac:dyDescent="0.35">
      <c r="F21" s="166" t="s">
        <v>78</v>
      </c>
      <c r="G21" s="160">
        <v>374885.98130841122</v>
      </c>
      <c r="H21" s="160">
        <v>417360.74766355142</v>
      </c>
      <c r="I21" s="160">
        <v>459835.51401869161</v>
      </c>
      <c r="J21" s="160">
        <v>502310.2803738318</v>
      </c>
      <c r="K21" s="160">
        <v>544785.046728972</v>
      </c>
      <c r="L21" s="160">
        <v>587259.81308411213</v>
      </c>
      <c r="M21" s="160">
        <v>629734.57943925238</v>
      </c>
      <c r="N21" s="160">
        <v>672209.34579439252</v>
      </c>
      <c r="O21" s="160">
        <v>714684.11214953277</v>
      </c>
      <c r="P21" s="160">
        <v>757158.8785046729</v>
      </c>
    </row>
    <row r="22" spans="6:17" s="159" customFormat="1" ht="12.5" x14ac:dyDescent="0.25"/>
    <row r="23" spans="6:17" x14ac:dyDescent="0.35">
      <c r="Q23" s="159"/>
    </row>
    <row r="24" spans="6:17" x14ac:dyDescent="0.35">
      <c r="Q24" s="161"/>
    </row>
    <row r="25" spans="6:17" x14ac:dyDescent="0.35">
      <c r="Q25" s="161"/>
    </row>
    <row r="26" spans="6:17" x14ac:dyDescent="0.35">
      <c r="Q26" s="161"/>
    </row>
  </sheetData>
  <dataValidations count="1">
    <dataValidation type="list" allowBlank="1" showInputMessage="1" showErrorMessage="1" sqref="E9" xr:uid="{474DBA6F-0721-4C06-8FA3-97988E7D0F04}">
      <formula1>$G$19:$P$19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7C734-665A-4A29-8C90-DF1752923503}">
  <sheetPr>
    <tabColor theme="6"/>
  </sheetPr>
  <dimension ref="F1:H2"/>
  <sheetViews>
    <sheetView workbookViewId="0"/>
  </sheetViews>
  <sheetFormatPr baseColWidth="10" defaultColWidth="9.1796875" defaultRowHeight="14.5" x14ac:dyDescent="0.35"/>
  <sheetData>
    <row r="1" spans="6:8" x14ac:dyDescent="0.35">
      <c r="F1" t="s">
        <v>79</v>
      </c>
      <c r="H1" t="s">
        <v>80</v>
      </c>
    </row>
    <row r="2" spans="6:8" x14ac:dyDescent="0.35">
      <c r="F2" t="s">
        <v>81</v>
      </c>
      <c r="H2" t="s">
        <v>82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699D-D972-471A-BF72-998C4D46DA9B}">
  <sheetPr>
    <tabColor theme="9" tint="0.39997558519241921"/>
  </sheetPr>
  <dimension ref="A3:AU196"/>
  <sheetViews>
    <sheetView topLeftCell="A98" zoomScale="60" zoomScaleNormal="60" workbookViewId="0">
      <selection activeCell="E74" sqref="E74"/>
    </sheetView>
  </sheetViews>
  <sheetFormatPr baseColWidth="10" defaultColWidth="9.1796875" defaultRowHeight="14.5" outlineLevelCol="1" x14ac:dyDescent="0.35"/>
  <cols>
    <col min="1" max="1" width="4.1796875" style="99" customWidth="1"/>
    <col min="2" max="2" width="11" style="99" customWidth="1"/>
    <col min="3" max="3" width="52.453125" style="99" customWidth="1"/>
    <col min="4" max="4" width="2.1796875" style="99" customWidth="1"/>
    <col min="5" max="5" width="33.54296875" style="99" bestFit="1" customWidth="1"/>
    <col min="6" max="6" width="3" style="99" customWidth="1"/>
    <col min="7" max="7" width="33.453125" style="99" customWidth="1"/>
    <col min="8" max="8" width="22.81640625" style="99" customWidth="1"/>
    <col min="9" max="33" width="11.54296875" style="99" hidden="1" customWidth="1" outlineLevel="1"/>
    <col min="34" max="34" width="10.1796875" style="99" hidden="1" customWidth="1" collapsed="1"/>
    <col min="35" max="35" width="12.81640625" style="99" hidden="1" customWidth="1"/>
    <col min="36" max="37" width="9.81640625" style="99" hidden="1" customWidth="1"/>
    <col min="38" max="38" width="0" style="99" hidden="1" customWidth="1"/>
    <col min="39" max="39" width="16.453125" style="99" hidden="1" customWidth="1"/>
    <col min="40" max="41" width="9.1796875" style="99"/>
    <col min="42" max="42" width="54.453125" style="99" hidden="1" customWidth="1"/>
    <col min="43" max="45" width="9.1796875" style="99"/>
    <col min="46" max="46" width="9.1796875" style="100"/>
    <col min="47" max="47" width="31.54296875" style="99" customWidth="1"/>
    <col min="48" max="16384" width="9.1796875" style="99"/>
  </cols>
  <sheetData>
    <row r="3" spans="1:46" x14ac:dyDescent="0.35">
      <c r="G3" s="121" t="s">
        <v>83</v>
      </c>
      <c r="H3" s="132">
        <f>H17+H47+H77+H110+H143+H178</f>
        <v>61974000</v>
      </c>
    </row>
    <row r="6" spans="1:46" ht="55.5" customHeight="1" x14ac:dyDescent="0.55000000000000004">
      <c r="C6" s="193" t="s">
        <v>84</v>
      </c>
      <c r="D6" s="193"/>
      <c r="E6" s="193"/>
      <c r="F6" s="193"/>
      <c r="G6" s="193"/>
      <c r="H6" s="193"/>
      <c r="I6" s="193"/>
    </row>
    <row r="7" spans="1:46" ht="15" customHeight="1" x14ac:dyDescent="0.35">
      <c r="AL7" s="99" t="s">
        <v>58</v>
      </c>
    </row>
    <row r="8" spans="1:46" ht="15" customHeight="1" x14ac:dyDescent="0.35">
      <c r="C8" s="99" t="s">
        <v>85</v>
      </c>
    </row>
    <row r="9" spans="1:46" ht="15" customHeight="1" x14ac:dyDescent="0.35">
      <c r="C9" s="99" t="s">
        <v>86</v>
      </c>
    </row>
    <row r="10" spans="1:46" ht="15" customHeight="1" x14ac:dyDescent="0.35"/>
    <row r="11" spans="1:46" ht="15" customHeight="1" x14ac:dyDescent="0.65">
      <c r="C11" s="101" t="s">
        <v>60</v>
      </c>
      <c r="D11" s="102"/>
    </row>
    <row r="12" spans="1:46" ht="15" customHeight="1" x14ac:dyDescent="0.35">
      <c r="E12" s="103"/>
      <c r="F12" s="103"/>
      <c r="G12" s="103"/>
      <c r="H12" s="103"/>
    </row>
    <row r="13" spans="1:46" s="108" customFormat="1" ht="33" customHeight="1" thickBot="1" x14ac:dyDescent="0.4">
      <c r="A13" s="99"/>
      <c r="B13" s="99"/>
      <c r="C13" s="104"/>
      <c r="D13" s="105"/>
      <c r="E13" s="106"/>
      <c r="F13" s="99"/>
      <c r="G13" s="106"/>
      <c r="H13" s="106" t="s">
        <v>87</v>
      </c>
      <c r="I13" s="107" t="s">
        <v>88</v>
      </c>
      <c r="J13" s="107" t="s">
        <v>89</v>
      </c>
      <c r="K13" s="107" t="s">
        <v>90</v>
      </c>
      <c r="L13" s="107" t="s">
        <v>91</v>
      </c>
      <c r="M13" s="107" t="s">
        <v>92</v>
      </c>
      <c r="N13" s="107" t="s">
        <v>93</v>
      </c>
      <c r="O13" s="107" t="s">
        <v>94</v>
      </c>
      <c r="P13" s="107" t="s">
        <v>95</v>
      </c>
      <c r="Q13" s="107" t="s">
        <v>96</v>
      </c>
      <c r="R13" s="107" t="s">
        <v>97</v>
      </c>
      <c r="S13" s="107"/>
      <c r="T13" s="107"/>
      <c r="U13" s="107"/>
      <c r="V13" s="107"/>
      <c r="W13" s="107"/>
      <c r="X13" s="107" t="s">
        <v>98</v>
      </c>
      <c r="Y13" s="107" t="s">
        <v>99</v>
      </c>
      <c r="Z13" s="107" t="s">
        <v>100</v>
      </c>
      <c r="AA13" s="107" t="s">
        <v>101</v>
      </c>
      <c r="AB13" s="107" t="s">
        <v>102</v>
      </c>
      <c r="AC13" s="107" t="s">
        <v>103</v>
      </c>
      <c r="AD13" s="107" t="s">
        <v>94</v>
      </c>
      <c r="AE13" s="107" t="s">
        <v>95</v>
      </c>
      <c r="AF13" s="107" t="s">
        <v>96</v>
      </c>
      <c r="AG13" s="107" t="s">
        <v>97</v>
      </c>
      <c r="AM13" s="99"/>
      <c r="AT13" s="109"/>
    </row>
    <row r="14" spans="1:46" x14ac:dyDescent="0.35">
      <c r="C14" s="110" t="s">
        <v>104</v>
      </c>
      <c r="D14" s="111"/>
      <c r="E14" s="112">
        <v>4999</v>
      </c>
      <c r="G14" s="113" t="s">
        <v>105</v>
      </c>
      <c r="H14" s="114">
        <f>IFERROR(
IF(OR(E14="",E14=0),0,
IF(E14&lt;=J14,ROUND((Y14),-4),
IF(E14&lt;=K14,ROUND((E14-J14)/(K14-J14)*(Z14-Y14)+Y14,-4),
IF(E14&lt;=L14,ROUND((E14-K14)/(L14-K14)*(AA14-Z14)+Z14,-4),
IF(E14&lt;=M14,ROUND((E14-L14)/(M14-L14)*(AB14-AA14)+AA14,-4),
IF(E14&lt;=N14,ROUND((E14-M14)/(N14-M14)*(AC14-AB14)+AB14,-4),
IF(E14&lt;=O14,ROUND((E14-N14)/(O14-N14)*(AD14-AC14)+AC14,-4),
IF(E14&lt;=P14,ROUND((E14-O14)/(P14-O14)*(AE14-AD14)+AD14,-4),
"Ikkje tilgjengeleg"
)))))))),
"n/a")</f>
        <v>36430000</v>
      </c>
      <c r="I14" s="99">
        <v>0</v>
      </c>
      <c r="J14" s="115">
        <v>1000</v>
      </c>
      <c r="K14" s="115">
        <v>2000</v>
      </c>
      <c r="L14" s="115">
        <v>3000</v>
      </c>
      <c r="M14" s="115">
        <v>4000</v>
      </c>
      <c r="N14" s="115">
        <v>4999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>
        <v>13141500</v>
      </c>
      <c r="Y14" s="116">
        <v>13141500</v>
      </c>
      <c r="Z14" s="116">
        <v>13141500</v>
      </c>
      <c r="AA14" s="116">
        <v>20841500</v>
      </c>
      <c r="AB14" s="116">
        <v>27260500</v>
      </c>
      <c r="AC14" s="116">
        <v>36430500</v>
      </c>
      <c r="AD14" s="116"/>
      <c r="AF14" s="116"/>
      <c r="AG14" s="116"/>
      <c r="AH14" s="111"/>
      <c r="AO14" s="117"/>
    </row>
    <row r="15" spans="1:46" x14ac:dyDescent="0.35">
      <c r="C15" s="110" t="s">
        <v>106</v>
      </c>
      <c r="D15" s="111"/>
      <c r="E15" s="118" t="s">
        <v>79</v>
      </c>
      <c r="G15" s="119" t="s">
        <v>107</v>
      </c>
      <c r="H15" s="114">
        <f>IF(E14&gt;0,IF(E15="Lågspent",$X$15,0),0)</f>
        <v>2000000</v>
      </c>
      <c r="I15" s="99">
        <v>0</v>
      </c>
      <c r="J15" s="115">
        <v>1000</v>
      </c>
      <c r="K15" s="115">
        <v>1000</v>
      </c>
      <c r="L15" s="115">
        <v>2000</v>
      </c>
      <c r="M15" s="115">
        <v>2000</v>
      </c>
      <c r="N15" s="115">
        <v>3000</v>
      </c>
      <c r="O15" s="115">
        <v>3000</v>
      </c>
      <c r="P15" s="116">
        <v>4000</v>
      </c>
      <c r="Q15" s="116">
        <v>4000</v>
      </c>
      <c r="R15" s="116">
        <v>4999</v>
      </c>
      <c r="S15" s="116"/>
      <c r="T15" s="116"/>
      <c r="U15" s="116"/>
      <c r="V15" s="116"/>
      <c r="W15" s="116"/>
      <c r="X15" s="115">
        <v>2000000</v>
      </c>
      <c r="Y15" s="115">
        <v>2000000</v>
      </c>
      <c r="Z15" s="115">
        <v>2000000</v>
      </c>
      <c r="AA15" s="115">
        <v>2000000</v>
      </c>
      <c r="AB15" s="115">
        <v>2000000</v>
      </c>
      <c r="AC15" s="115">
        <v>2000000</v>
      </c>
      <c r="AD15" s="115">
        <v>2000000</v>
      </c>
      <c r="AE15" s="115">
        <v>2000000</v>
      </c>
      <c r="AF15" s="115">
        <v>2000000</v>
      </c>
      <c r="AG15" s="115">
        <v>2000000</v>
      </c>
      <c r="AO15" s="117"/>
    </row>
    <row r="16" spans="1:46" x14ac:dyDescent="0.35">
      <c r="C16" s="120" t="s">
        <v>108</v>
      </c>
      <c r="E16" s="119" t="s">
        <v>80</v>
      </c>
      <c r="G16" s="171"/>
      <c r="H16" s="116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O16" s="117"/>
    </row>
    <row r="17" spans="3:8" x14ac:dyDescent="0.35">
      <c r="C17" s="99" t="s">
        <v>109</v>
      </c>
      <c r="G17" s="120" t="s">
        <v>110</v>
      </c>
      <c r="H17" s="122">
        <f>IFERROR(H14+H15+H16,H14)</f>
        <v>38430000</v>
      </c>
    </row>
    <row r="18" spans="3:8" x14ac:dyDescent="0.35">
      <c r="C18" s="123"/>
      <c r="D18" s="123"/>
    </row>
    <row r="19" spans="3:8" x14ac:dyDescent="0.35">
      <c r="C19" s="123"/>
      <c r="D19" s="123"/>
      <c r="E19" s="124"/>
      <c r="F19" s="124"/>
      <c r="G19" s="124"/>
      <c r="H19" s="124"/>
    </row>
    <row r="20" spans="3:8" x14ac:dyDescent="0.35">
      <c r="C20" s="123"/>
      <c r="D20" s="123"/>
    </row>
    <row r="21" spans="3:8" x14ac:dyDescent="0.35">
      <c r="C21" s="123"/>
      <c r="D21" s="123"/>
    </row>
    <row r="22" spans="3:8" x14ac:dyDescent="0.35">
      <c r="C22" s="123"/>
      <c r="D22" s="123"/>
    </row>
    <row r="23" spans="3:8" x14ac:dyDescent="0.35">
      <c r="C23" s="123"/>
      <c r="D23" s="123"/>
    </row>
    <row r="24" spans="3:8" x14ac:dyDescent="0.35">
      <c r="C24" s="123"/>
      <c r="D24" s="123"/>
    </row>
    <row r="25" spans="3:8" x14ac:dyDescent="0.35">
      <c r="C25" s="123"/>
      <c r="D25" s="123"/>
    </row>
    <row r="26" spans="3:8" x14ac:dyDescent="0.35">
      <c r="C26" s="123"/>
      <c r="D26" s="123"/>
    </row>
    <row r="27" spans="3:8" x14ac:dyDescent="0.35">
      <c r="C27" s="123"/>
      <c r="D27" s="123"/>
    </row>
    <row r="28" spans="3:8" x14ac:dyDescent="0.35">
      <c r="C28" s="123"/>
      <c r="D28" s="123"/>
    </row>
    <row r="29" spans="3:8" x14ac:dyDescent="0.35">
      <c r="C29" s="123"/>
      <c r="D29" s="123"/>
    </row>
    <row r="30" spans="3:8" x14ac:dyDescent="0.35">
      <c r="C30" s="123"/>
      <c r="D30" s="123"/>
    </row>
    <row r="31" spans="3:8" x14ac:dyDescent="0.35">
      <c r="C31" s="123"/>
      <c r="D31" s="123"/>
    </row>
    <row r="32" spans="3:8" x14ac:dyDescent="0.35">
      <c r="C32" s="123"/>
      <c r="D32" s="123"/>
    </row>
    <row r="33" spans="3:47" x14ac:dyDescent="0.35">
      <c r="C33" s="123"/>
      <c r="D33" s="123"/>
    </row>
    <row r="35" spans="3:47" ht="27.5" x14ac:dyDescent="0.55000000000000004">
      <c r="C35" s="125" t="s">
        <v>111</v>
      </c>
      <c r="D35" s="125"/>
    </row>
    <row r="37" spans="3:47" x14ac:dyDescent="0.35">
      <c r="C37" s="99" t="s">
        <v>85</v>
      </c>
    </row>
    <row r="38" spans="3:47" x14ac:dyDescent="0.35">
      <c r="C38" s="99" t="s">
        <v>86</v>
      </c>
    </row>
    <row r="40" spans="3:47" ht="34.5" x14ac:dyDescent="0.65">
      <c r="C40" s="101" t="s">
        <v>60</v>
      </c>
      <c r="D40" s="102"/>
    </row>
    <row r="41" spans="3:47" ht="21" x14ac:dyDescent="0.35">
      <c r="E41" s="103"/>
      <c r="F41" s="103"/>
      <c r="G41" s="103"/>
      <c r="H41" s="103"/>
    </row>
    <row r="42" spans="3:47" ht="29.5" thickBot="1" x14ac:dyDescent="0.4">
      <c r="C42" s="104"/>
      <c r="D42" s="105"/>
      <c r="E42" s="106"/>
      <c r="G42" s="126" t="s">
        <v>112</v>
      </c>
      <c r="H42" s="126" t="s">
        <v>87</v>
      </c>
      <c r="I42" s="107" t="s">
        <v>88</v>
      </c>
      <c r="J42" s="107" t="s">
        <v>89</v>
      </c>
      <c r="K42" s="107" t="s">
        <v>90</v>
      </c>
      <c r="L42" s="107" t="s">
        <v>91</v>
      </c>
      <c r="M42" s="107" t="s">
        <v>92</v>
      </c>
      <c r="N42" s="107" t="s">
        <v>93</v>
      </c>
      <c r="O42" s="107" t="s">
        <v>94</v>
      </c>
      <c r="P42" s="107" t="s">
        <v>95</v>
      </c>
      <c r="Q42" s="107" t="s">
        <v>96</v>
      </c>
      <c r="R42" s="107" t="s">
        <v>97</v>
      </c>
      <c r="S42" s="107" t="s">
        <v>113</v>
      </c>
      <c r="T42" s="107" t="s">
        <v>114</v>
      </c>
      <c r="U42" s="107" t="s">
        <v>115</v>
      </c>
      <c r="V42" s="107" t="s">
        <v>116</v>
      </c>
      <c r="W42" s="107" t="s">
        <v>117</v>
      </c>
      <c r="X42" s="107" t="s">
        <v>98</v>
      </c>
      <c r="Y42" s="107" t="s">
        <v>99</v>
      </c>
      <c r="Z42" s="107" t="s">
        <v>100</v>
      </c>
      <c r="AA42" s="107" t="s">
        <v>101</v>
      </c>
      <c r="AB42" s="107" t="s">
        <v>102</v>
      </c>
      <c r="AC42" s="107" t="s">
        <v>103</v>
      </c>
      <c r="AD42" s="107" t="s">
        <v>118</v>
      </c>
      <c r="AE42" s="107" t="s">
        <v>119</v>
      </c>
      <c r="AF42" s="107" t="s">
        <v>120</v>
      </c>
      <c r="AG42" s="107" t="s">
        <v>121</v>
      </c>
      <c r="AH42" s="107" t="s">
        <v>113</v>
      </c>
      <c r="AI42" s="107" t="s">
        <v>114</v>
      </c>
      <c r="AJ42" s="107" t="s">
        <v>115</v>
      </c>
      <c r="AK42" s="107" t="s">
        <v>116</v>
      </c>
      <c r="AL42" s="107" t="s">
        <v>117</v>
      </c>
      <c r="AM42" s="107" t="s">
        <v>98</v>
      </c>
    </row>
    <row r="43" spans="3:47" ht="15" thickBot="1" x14ac:dyDescent="0.4">
      <c r="C43" s="110" t="s">
        <v>122</v>
      </c>
      <c r="E43" s="112">
        <v>7000</v>
      </c>
      <c r="G43" s="113" t="s">
        <v>105</v>
      </c>
      <c r="H43" s="114">
        <f>IFERROR(
IF(OR(E43="",E43=0),0,
IF(E43&lt;=J43,ROUND((Y43),1),
IF(E43&lt;=K43,ROUND((E43-J43)/(K43-J43)*(Z43-Y43)+Y43,1),
IF(E43&lt;=L43,ROUND((E43-K43)/(L43-K43)*(AA43-Z43)+Z43,1),
IF(E43&lt;=M43,ROUND((E43-L43)/(M43-L43)*(AB43-AA43)+AA43,1),
IF(E43&lt;=N43,ROUND((E43-M43)/(N43-M43)*(AC43-AB43)+AB43,1),
IF(E43&lt;=O43,ROUND((E43-N43)/(O43-N43)*(AD43-AC43)+AC43,1),
IF(E43&lt;=P43,ROUND((E43-O43)/(P43-O43)*(AE43-AD43)+AD43,1),
"Ikkje tilgjengeleg"
)))))))),
"n/a")</f>
        <v>4404000</v>
      </c>
      <c r="I43" s="99">
        <v>0</v>
      </c>
      <c r="J43" s="115">
        <v>1000</v>
      </c>
      <c r="K43" s="115">
        <v>2000</v>
      </c>
      <c r="L43" s="115">
        <v>3000</v>
      </c>
      <c r="M43" s="115">
        <v>4000</v>
      </c>
      <c r="N43" s="115">
        <v>5000</v>
      </c>
      <c r="O43" s="116">
        <v>6000</v>
      </c>
      <c r="P43" s="116">
        <v>7000</v>
      </c>
      <c r="Q43" s="116"/>
      <c r="R43" s="116"/>
      <c r="S43" s="116"/>
      <c r="T43" s="116"/>
      <c r="U43" s="116"/>
      <c r="V43" s="116"/>
      <c r="W43" s="116"/>
      <c r="X43" s="116">
        <v>0</v>
      </c>
      <c r="Y43" s="116">
        <v>1177500</v>
      </c>
      <c r="Z43" s="116">
        <v>1797500</v>
      </c>
      <c r="AA43" s="116">
        <v>2399500</v>
      </c>
      <c r="AB43" s="116">
        <v>2893000</v>
      </c>
      <c r="AC43" s="116">
        <v>3565500</v>
      </c>
      <c r="AD43" s="116">
        <v>4004000</v>
      </c>
      <c r="AE43" s="116">
        <v>4404000</v>
      </c>
      <c r="AF43" s="116"/>
      <c r="AG43" s="116"/>
      <c r="AH43" s="111"/>
      <c r="AP43" s="127">
        <v>270000</v>
      </c>
    </row>
    <row r="44" spans="3:47" ht="15" thickBot="1" x14ac:dyDescent="0.4">
      <c r="C44" s="110" t="s">
        <v>106</v>
      </c>
      <c r="E44" s="118" t="s">
        <v>79</v>
      </c>
      <c r="G44" s="119" t="s">
        <v>107</v>
      </c>
      <c r="H44" s="114">
        <f>IF(E44="Ikkje tilgjengeleg","Ikkje tilgjengeleg",IF(E44=0,"Ikkje tilgjengeleg",IF(E44=List!$F$2,0,IFERROR(
IF(OR(E43="",E43=0),0,
IF(E43&lt;=J44,ROUND((Y44),-4),
IF(E43&lt;=K44,ROUND((E43-J44)/(K44-J44)*(Z44-Y44)+Y44,-4),
IF(E43&lt;=L44,ROUND((E43-K44)/(L44-K44)*(AA44-Z44)+Z44,-4),
IF(E43&lt;=M44,ROUND((E43-L44)/(M44-L44)*(AB44-AA44)+AA44,-4),
IF(E43&lt;=N44,ROUND((E43-M44)/(N44-M44)*(AC44-AB44)+AB44,-4),
IF(E43&lt;=O44,ROUND((E43-N44)/(O44-N44)*(AD44-AC44)+AC44,-4),
IF(E43&lt;=P44,ROUND((E43-O44)/(P44-O44)*(AE44-AD44)+AD44,-4),
IF(E43&lt;=Q44,ROUND((E43-P44)/(Q44-P44)*(AF44-AE44)+AE44,-4),
IF(E43&lt;=R44,ROUND((E43-Q44)/(R44-Q44)*(AG44-AF44)+AF44,-4),
IF(E43&lt;=S44,ROUND((E43-R44)/(S44-R44)*(AH44-AG44)+AG44,-4),
IF(E43&lt;=T44,ROUND((E43-S44)/(T44-S44)*(AI44-AH44)+AH44,-4),
IF(E43&lt;=U44,ROUND((E43-T44)/(U44-T44)*(AJ44-AI44)+AI44,-4),
IF(E43&lt;=V44,ROUND((E43-U44)/(V44-U44)*(AK44-AJ44)+AJ44,-4),
"Ikkje tilgjengeleg"
)))))))))))))),
"n/a"))))</f>
        <v>1430000</v>
      </c>
      <c r="I44" s="99">
        <v>0</v>
      </c>
      <c r="J44" s="115">
        <v>1000</v>
      </c>
      <c r="K44" s="115">
        <v>1000</v>
      </c>
      <c r="L44" s="115">
        <v>2000</v>
      </c>
      <c r="M44" s="115">
        <v>2000</v>
      </c>
      <c r="N44" s="115">
        <v>3000</v>
      </c>
      <c r="O44" s="115">
        <v>3000</v>
      </c>
      <c r="P44" s="116">
        <v>4000</v>
      </c>
      <c r="Q44" s="116">
        <v>4000</v>
      </c>
      <c r="R44" s="116">
        <v>5000</v>
      </c>
      <c r="S44" s="116">
        <v>5000</v>
      </c>
      <c r="T44" s="116">
        <v>6000</v>
      </c>
      <c r="U44" s="116">
        <v>6000</v>
      </c>
      <c r="V44" s="116">
        <v>7000</v>
      </c>
      <c r="W44" s="116">
        <v>7000</v>
      </c>
      <c r="X44" s="116">
        <v>310000</v>
      </c>
      <c r="Y44" s="116">
        <v>310000</v>
      </c>
      <c r="Z44" s="116">
        <v>410000</v>
      </c>
      <c r="AA44" s="116">
        <v>410000</v>
      </c>
      <c r="AB44" s="116">
        <v>680000</v>
      </c>
      <c r="AC44" s="116">
        <v>680000</v>
      </c>
      <c r="AD44" s="116">
        <v>820000</v>
      </c>
      <c r="AE44" s="116">
        <v>820000</v>
      </c>
      <c r="AF44" s="116">
        <v>1080000</v>
      </c>
      <c r="AG44" s="116">
        <v>1080000</v>
      </c>
      <c r="AH44" s="116">
        <v>1230000</v>
      </c>
      <c r="AI44" s="116">
        <v>1230000</v>
      </c>
      <c r="AJ44" s="116">
        <v>1430000</v>
      </c>
      <c r="AK44" s="116">
        <v>1430000</v>
      </c>
      <c r="AN44" s="116"/>
      <c r="AP44" s="128">
        <v>440000</v>
      </c>
      <c r="AU44" s="111"/>
    </row>
    <row r="45" spans="3:47" ht="15" thickBot="1" x14ac:dyDescent="0.4">
      <c r="C45" s="120" t="s">
        <v>108</v>
      </c>
      <c r="E45" s="119" t="s">
        <v>80</v>
      </c>
      <c r="J45" s="121"/>
      <c r="K45" s="121"/>
      <c r="L45" s="121"/>
      <c r="M45" s="121"/>
      <c r="N45" s="121"/>
      <c r="O45" s="121" t="s">
        <v>58</v>
      </c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P45" s="128">
        <v>700000</v>
      </c>
      <c r="AU45" s="111"/>
    </row>
    <row r="46" spans="3:47" ht="15" thickBot="1" x14ac:dyDescent="0.4">
      <c r="E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P46" s="128">
        <v>880000</v>
      </c>
    </row>
    <row r="47" spans="3:47" ht="15" thickBot="1" x14ac:dyDescent="0.4">
      <c r="C47" s="99" t="s">
        <v>109</v>
      </c>
      <c r="G47" s="120" t="s">
        <v>110</v>
      </c>
      <c r="H47" s="122">
        <f>IFERROR(H43+H44+H45,H43)</f>
        <v>5834000</v>
      </c>
      <c r="AP47" s="128">
        <v>950000</v>
      </c>
    </row>
    <row r="48" spans="3:47" ht="15" thickBot="1" x14ac:dyDescent="0.4">
      <c r="C48" s="123"/>
      <c r="AK48" s="111"/>
      <c r="AP48" s="128">
        <v>1100000</v>
      </c>
    </row>
    <row r="49" spans="3:42" ht="15" thickBot="1" x14ac:dyDescent="0.4">
      <c r="C49" s="123"/>
      <c r="E49" s="124"/>
      <c r="F49" s="124"/>
      <c r="G49" s="124"/>
      <c r="H49" s="124"/>
      <c r="AP49" s="129">
        <v>1300000</v>
      </c>
    </row>
    <row r="50" spans="3:42" x14ac:dyDescent="0.35">
      <c r="C50" s="123"/>
    </row>
    <row r="51" spans="3:42" x14ac:dyDescent="0.35">
      <c r="C51" s="123"/>
    </row>
    <row r="52" spans="3:42" x14ac:dyDescent="0.35">
      <c r="C52" s="123"/>
    </row>
    <row r="53" spans="3:42" x14ac:dyDescent="0.35">
      <c r="C53" s="123"/>
    </row>
    <row r="54" spans="3:42" x14ac:dyDescent="0.35">
      <c r="C54" s="123"/>
    </row>
    <row r="55" spans="3:42" x14ac:dyDescent="0.35">
      <c r="C55" s="123"/>
    </row>
    <row r="56" spans="3:42" x14ac:dyDescent="0.35">
      <c r="C56" s="123"/>
    </row>
    <row r="57" spans="3:42" x14ac:dyDescent="0.35">
      <c r="C57" s="123"/>
    </row>
    <row r="58" spans="3:42" x14ac:dyDescent="0.35">
      <c r="C58" s="123"/>
    </row>
    <row r="59" spans="3:42" x14ac:dyDescent="0.35">
      <c r="C59" s="123"/>
    </row>
    <row r="60" spans="3:42" x14ac:dyDescent="0.35">
      <c r="C60" s="123"/>
    </row>
    <row r="61" spans="3:42" x14ac:dyDescent="0.35">
      <c r="C61" s="123"/>
    </row>
    <row r="62" spans="3:42" x14ac:dyDescent="0.35">
      <c r="C62" s="123"/>
    </row>
    <row r="65" spans="3:35" ht="27.5" x14ac:dyDescent="0.55000000000000004">
      <c r="C65" s="125" t="s">
        <v>123</v>
      </c>
      <c r="D65" s="125"/>
    </row>
    <row r="67" spans="3:35" x14ac:dyDescent="0.35">
      <c r="C67" s="99" t="s">
        <v>85</v>
      </c>
    </row>
    <row r="68" spans="3:35" x14ac:dyDescent="0.35">
      <c r="C68" s="99" t="s">
        <v>86</v>
      </c>
    </row>
    <row r="70" spans="3:35" ht="34.5" x14ac:dyDescent="0.65">
      <c r="C70" s="101" t="s">
        <v>60</v>
      </c>
      <c r="D70" s="102"/>
    </row>
    <row r="71" spans="3:35" ht="21" x14ac:dyDescent="0.35">
      <c r="E71" s="103"/>
      <c r="F71" s="103"/>
      <c r="G71" s="103"/>
      <c r="H71" s="103"/>
    </row>
    <row r="72" spans="3:35" ht="29.5" thickBot="1" x14ac:dyDescent="0.4">
      <c r="C72" s="104"/>
      <c r="D72" s="105"/>
      <c r="E72" s="106"/>
      <c r="G72" s="126" t="s">
        <v>112</v>
      </c>
      <c r="H72" s="126" t="s">
        <v>87</v>
      </c>
      <c r="I72" s="107" t="s">
        <v>88</v>
      </c>
      <c r="J72" s="107" t="s">
        <v>89</v>
      </c>
      <c r="K72" s="107" t="s">
        <v>90</v>
      </c>
      <c r="L72" s="107" t="s">
        <v>91</v>
      </c>
      <c r="M72" s="107" t="s">
        <v>92</v>
      </c>
      <c r="N72" s="107" t="s">
        <v>93</v>
      </c>
      <c r="O72" s="107" t="s">
        <v>94</v>
      </c>
      <c r="P72" s="107" t="s">
        <v>95</v>
      </c>
      <c r="Q72" s="107" t="s">
        <v>96</v>
      </c>
      <c r="R72" s="107" t="s">
        <v>97</v>
      </c>
      <c r="S72" s="107"/>
      <c r="T72" s="107"/>
      <c r="U72" s="107"/>
      <c r="V72" s="107"/>
      <c r="W72" s="107"/>
      <c r="X72" s="107" t="s">
        <v>98</v>
      </c>
      <c r="Y72" s="107" t="s">
        <v>99</v>
      </c>
      <c r="Z72" s="107" t="s">
        <v>100</v>
      </c>
      <c r="AA72" s="107" t="s">
        <v>101</v>
      </c>
      <c r="AB72" s="107" t="s">
        <v>102</v>
      </c>
      <c r="AC72" s="107" t="s">
        <v>103</v>
      </c>
      <c r="AD72" s="107" t="s">
        <v>118</v>
      </c>
      <c r="AE72" s="107" t="s">
        <v>119</v>
      </c>
      <c r="AF72" s="107" t="s">
        <v>120</v>
      </c>
      <c r="AG72" s="107" t="s">
        <v>121</v>
      </c>
      <c r="AH72" s="108"/>
    </row>
    <row r="73" spans="3:35" x14ac:dyDescent="0.35">
      <c r="C73" s="110" t="s">
        <v>124</v>
      </c>
      <c r="E73" s="112">
        <v>2500</v>
      </c>
      <c r="G73" s="113" t="s">
        <v>125</v>
      </c>
      <c r="H73" s="114">
        <f>IFERROR(
IF(OR(E73="",E73=0),0,
IF(E73&lt;=J73,ROUND((Y73),-4),
IF(E73&lt;=K73,ROUND((E73-J73)/(K73-J73)*(Z73-Y73)+Y73,-4),
IF(E73&lt;=L73,ROUND((E73-K73)/(L73-K73)*(AA73-Z73)+Z73,-4),
IF(E73&lt;=M73,ROUND((E73-L73)/(M73-L73)*(AB73-AA73)+AA73,-4),
IF(E73&lt;=N73,ROUND((E73-M73)/(N73-M73)*(AC73-AB73)+AB73,-4),
IF(E73&lt;=O73,ROUND((E73-N73)/(O73-N73)*(AD73-AC73)+AC73,-4),
IF(E73&lt;=P73,ROUND((E73-O73)/(P73-O73)*(AE73-AD73)+AD73,-4),
IF(E73&lt;=Q73,ROUND((E73-P73)/(Q73-P73)*(AF73-AE73)+AE73,-4),
IF(E73&lt;=R73,ROUND((E73-Q73)/(R73-Q73)*(AG73-AF73)+AF73,-4),
"Ikkje tilgjengeleg"
)))))))))),
"n/a")</f>
        <v>3200000</v>
      </c>
      <c r="I73" s="116">
        <v>0</v>
      </c>
      <c r="J73" s="115">
        <v>500</v>
      </c>
      <c r="K73" s="115">
        <v>1000</v>
      </c>
      <c r="L73" s="115">
        <v>2000</v>
      </c>
      <c r="M73" s="115">
        <v>2500</v>
      </c>
      <c r="N73" s="115"/>
      <c r="O73" s="116"/>
      <c r="P73" s="116"/>
      <c r="Q73" s="116"/>
      <c r="R73" s="116"/>
      <c r="S73" s="116"/>
      <c r="T73" s="116"/>
      <c r="U73" s="116"/>
      <c r="V73" s="116"/>
      <c r="W73" s="116"/>
      <c r="X73" s="115">
        <v>300000</v>
      </c>
      <c r="Y73" s="116">
        <v>300000</v>
      </c>
      <c r="Z73" s="116">
        <v>1500000</v>
      </c>
      <c r="AA73" s="116">
        <v>2700000</v>
      </c>
      <c r="AB73" s="116">
        <v>3200000</v>
      </c>
      <c r="AC73" s="116"/>
      <c r="AD73" s="116"/>
      <c r="AE73" s="116"/>
      <c r="AF73" s="116"/>
      <c r="AG73" s="116"/>
      <c r="AH73" s="111"/>
    </row>
    <row r="74" spans="3:35" x14ac:dyDescent="0.35">
      <c r="C74" s="110" t="s">
        <v>106</v>
      </c>
      <c r="E74" s="112" t="s">
        <v>79</v>
      </c>
      <c r="G74" s="119" t="s">
        <v>107</v>
      </c>
      <c r="H74" s="114">
        <f>IF(E74="Ikkje tilgjengeleg","Ikkje tilgjengeleg",IF(E74=0,"Ikkje tilgjengeleg",IF(E74=List!$F$2,0,IFERROR(
IF(OR(E73="",E73=0),0,
IF(E73&lt;=J74,ROUND((Y74),-4),
IF(E73&lt;=K74,ROUND((E73-J74)/(K74-J74)*(Z74-Y74)+Y74,-4),
IF(E73&lt;=L74,ROUND((E73-K74)/(L74-K74)*(AA74-Z74)+Z74,-4),
IF(E73&lt;=M74,ROUND((E73-L74)/(M74-L74)*(AB74-AA74)+AA74,-4),
IF(E73&lt;=N74,ROUND((E73-M74)/(N74-M74)*(AC74-AB74)+AB74,-4),
IF(E73&lt;=O74,ROUND((E73-N74)/(O74-N74)*(AD74-AC74)+AC74,-4),
IF(E73&lt;=P74,ROUND((E73-O74)/(P74-O74)*(AE74-AD74)+AD74,-4),
IF(E73&lt;=Q74,ROUND((E73-P74)/(Q74-P74)*(AF74-AE74)+AE74,-4),
IF(E73&lt;=R74,ROUND((E73-Q74)/(R74-Q74)*(AG74-AF74)+AF74,-4),
"Ikkje tilgjengeleg"
)))))))))),
"n/a"))))</f>
        <v>900000</v>
      </c>
      <c r="I74" s="116">
        <v>0</v>
      </c>
      <c r="J74" s="115">
        <v>500</v>
      </c>
      <c r="K74" s="115">
        <v>500</v>
      </c>
      <c r="L74" s="115">
        <v>1000</v>
      </c>
      <c r="M74" s="115">
        <v>1000</v>
      </c>
      <c r="N74" s="115">
        <v>2000</v>
      </c>
      <c r="O74" s="116">
        <v>2000</v>
      </c>
      <c r="P74" s="116">
        <v>2500</v>
      </c>
      <c r="Q74" s="116">
        <v>2500</v>
      </c>
      <c r="R74" s="116"/>
      <c r="S74" s="116"/>
      <c r="T74" s="116"/>
      <c r="U74" s="116"/>
      <c r="V74" s="116"/>
      <c r="W74" s="116"/>
      <c r="X74" s="115">
        <v>650000</v>
      </c>
      <c r="Y74" s="116">
        <v>650000</v>
      </c>
      <c r="Z74" s="116">
        <v>700000</v>
      </c>
      <c r="AA74" s="116">
        <v>700000</v>
      </c>
      <c r="AB74" s="116">
        <v>800000</v>
      </c>
      <c r="AC74" s="116">
        <v>800000</v>
      </c>
      <c r="AD74" s="116">
        <v>900000</v>
      </c>
      <c r="AE74" s="116">
        <v>900000</v>
      </c>
      <c r="AF74" s="116">
        <v>900000</v>
      </c>
      <c r="AG74" s="116"/>
      <c r="AH74" s="111"/>
      <c r="AI74" s="99" t="str">
        <f>IF(E74=List!$F$2,"Kostnad knytt til eventuell nedtransformering til ikkje standard spenningsnivå førast av tilbydar i samanheng med kostnadar for energiinfrastruktur","")</f>
        <v/>
      </c>
    </row>
    <row r="75" spans="3:35" x14ac:dyDescent="0.35">
      <c r="C75" s="120" t="s">
        <v>126</v>
      </c>
      <c r="E75" s="120" t="str">
        <f>IF(E73&gt;1000,"Tilknytting med vilkår om utkopling","Tilknytting utan vilkår om utkopling")</f>
        <v>Tilknytting med vilkår om utkopling</v>
      </c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</row>
    <row r="76" spans="3:35" x14ac:dyDescent="0.35"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</row>
    <row r="77" spans="3:35" x14ac:dyDescent="0.35">
      <c r="C77" s="99" t="s">
        <v>109</v>
      </c>
      <c r="G77" s="120" t="s">
        <v>110</v>
      </c>
      <c r="H77" s="122">
        <f>IFERROR(H73+H74,H73)</f>
        <v>4100000</v>
      </c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</row>
    <row r="78" spans="3:35" x14ac:dyDescent="0.35">
      <c r="H78" s="130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</row>
    <row r="79" spans="3:35" x14ac:dyDescent="0.35">
      <c r="C79" s="194" t="s">
        <v>127</v>
      </c>
      <c r="D79" s="194"/>
      <c r="E79" s="194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</row>
    <row r="80" spans="3:35" x14ac:dyDescent="0.35">
      <c r="C80" s="194"/>
      <c r="D80" s="194"/>
      <c r="E80" s="194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</row>
    <row r="81" spans="3:8" x14ac:dyDescent="0.35">
      <c r="C81" s="123"/>
    </row>
    <row r="82" spans="3:8" x14ac:dyDescent="0.35">
      <c r="C82" s="123"/>
      <c r="E82" s="124"/>
      <c r="F82" s="124"/>
      <c r="G82" s="124"/>
      <c r="H82" s="124"/>
    </row>
    <row r="83" spans="3:8" x14ac:dyDescent="0.35">
      <c r="C83" s="123"/>
    </row>
    <row r="84" spans="3:8" x14ac:dyDescent="0.35">
      <c r="C84" s="123"/>
    </row>
    <row r="85" spans="3:8" x14ac:dyDescent="0.35">
      <c r="C85" s="123"/>
    </row>
    <row r="86" spans="3:8" x14ac:dyDescent="0.35">
      <c r="C86" s="123"/>
    </row>
    <row r="87" spans="3:8" x14ac:dyDescent="0.35">
      <c r="C87" s="123"/>
    </row>
    <row r="88" spans="3:8" x14ac:dyDescent="0.35">
      <c r="C88" s="123"/>
    </row>
    <row r="89" spans="3:8" x14ac:dyDescent="0.35">
      <c r="C89" s="123"/>
    </row>
    <row r="90" spans="3:8" x14ac:dyDescent="0.35">
      <c r="C90" s="123"/>
    </row>
    <row r="91" spans="3:8" x14ac:dyDescent="0.35">
      <c r="C91" s="123"/>
    </row>
    <row r="92" spans="3:8" x14ac:dyDescent="0.35">
      <c r="C92" s="123"/>
    </row>
    <row r="93" spans="3:8" x14ac:dyDescent="0.35">
      <c r="C93" s="123"/>
    </row>
    <row r="94" spans="3:8" x14ac:dyDescent="0.35">
      <c r="C94" s="123"/>
    </row>
    <row r="95" spans="3:8" x14ac:dyDescent="0.35">
      <c r="C95" s="123"/>
    </row>
    <row r="98" spans="3:35" ht="27.5" x14ac:dyDescent="0.55000000000000004">
      <c r="C98" s="125" t="s">
        <v>128</v>
      </c>
      <c r="D98" s="125"/>
    </row>
    <row r="100" spans="3:35" x14ac:dyDescent="0.35">
      <c r="C100" s="99" t="s">
        <v>85</v>
      </c>
    </row>
    <row r="101" spans="3:35" x14ac:dyDescent="0.35">
      <c r="C101" s="99" t="s">
        <v>86</v>
      </c>
    </row>
    <row r="103" spans="3:35" ht="34.5" x14ac:dyDescent="0.65">
      <c r="C103" s="101" t="s">
        <v>60</v>
      </c>
      <c r="D103" s="102"/>
    </row>
    <row r="104" spans="3:35" ht="21" x14ac:dyDescent="0.35">
      <c r="E104" s="103"/>
      <c r="F104" s="103"/>
      <c r="G104" s="103"/>
      <c r="H104" s="103"/>
    </row>
    <row r="105" spans="3:35" ht="29.5" thickBot="1" x14ac:dyDescent="0.4">
      <c r="C105" s="104"/>
      <c r="D105" s="105"/>
      <c r="E105" s="106"/>
      <c r="G105" s="126" t="s">
        <v>112</v>
      </c>
      <c r="H105" s="126" t="s">
        <v>87</v>
      </c>
      <c r="I105" s="107" t="s">
        <v>88</v>
      </c>
      <c r="J105" s="107" t="s">
        <v>89</v>
      </c>
      <c r="K105" s="107" t="s">
        <v>90</v>
      </c>
      <c r="L105" s="107" t="s">
        <v>91</v>
      </c>
      <c r="M105" s="107" t="s">
        <v>92</v>
      </c>
      <c r="N105" s="107" t="s">
        <v>93</v>
      </c>
      <c r="O105" s="107" t="s">
        <v>94</v>
      </c>
      <c r="P105" s="107" t="s">
        <v>95</v>
      </c>
      <c r="Q105" s="107" t="s">
        <v>96</v>
      </c>
      <c r="R105" s="107" t="s">
        <v>97</v>
      </c>
      <c r="S105" s="107"/>
      <c r="T105" s="107"/>
      <c r="U105" s="107"/>
      <c r="V105" s="107"/>
      <c r="W105" s="107"/>
      <c r="X105" s="107" t="s">
        <v>98</v>
      </c>
      <c r="Y105" s="107" t="s">
        <v>99</v>
      </c>
      <c r="Z105" s="107" t="s">
        <v>100</v>
      </c>
      <c r="AA105" s="107" t="s">
        <v>101</v>
      </c>
      <c r="AB105" s="107" t="s">
        <v>102</v>
      </c>
      <c r="AC105" s="107" t="s">
        <v>103</v>
      </c>
      <c r="AD105" s="107" t="s">
        <v>118</v>
      </c>
      <c r="AE105" s="107" t="s">
        <v>119</v>
      </c>
      <c r="AF105" s="107" t="s">
        <v>120</v>
      </c>
      <c r="AG105" s="107" t="s">
        <v>121</v>
      </c>
      <c r="AH105" s="108"/>
    </row>
    <row r="106" spans="3:35" x14ac:dyDescent="0.35">
      <c r="C106" s="110" t="s">
        <v>124</v>
      </c>
      <c r="E106" s="112">
        <v>500</v>
      </c>
      <c r="G106" s="113" t="s">
        <v>125</v>
      </c>
      <c r="H106" s="114">
        <f>IFERROR(
IF(OR(E106="",E106=0),0,
IF(E106&lt;=J106,ROUND((Y106),-4),
IF(E106&lt;=K106,ROUND((E106-J106)/(K106-J106)*(Z106-Y106)+Y106,-4),
IF(E106&lt;=L106,ROUND((E106-K106)/(L106-K106)*(AA106-Z106)+Z106,-4),
IF(E106&lt;=M106,ROUND((E106-L106)/(M106-L106)*(AB106-AA106)+AA106,-4),
IF(E106&lt;=N106,ROUND((E106-M106)/(N106-M106)*(AC106-AB106)+AB106,-4),
IF(E106&lt;=O106,ROUND((E106-N106)/(O106-N106)*(AD106-AC106)+AC106,-4),
IF(E106&lt;=P106,ROUND((E106-O106)/(P106-O106)*(AE106-AD106)+AD106,-4),
IF(E106&lt;=Q106,ROUND((E106-P106)/(Q106-P106)*(AF106-AE106)+AE106,-4),
IF(E106&lt;=R106,ROUND((E106-Q106)/(R106-Q106)*(AG106-AF106)+AF106,-4),
"Ikkje tilgjengeleg"
)))))))))),
"n/a")</f>
        <v>7500000</v>
      </c>
      <c r="I106" s="116">
        <v>0</v>
      </c>
      <c r="J106" s="115">
        <v>500</v>
      </c>
      <c r="K106" s="115"/>
      <c r="L106" s="115"/>
      <c r="M106" s="115"/>
      <c r="N106" s="115"/>
      <c r="O106" s="116"/>
      <c r="P106" s="116"/>
      <c r="Q106" s="116"/>
      <c r="R106" s="116"/>
      <c r="S106" s="116"/>
      <c r="T106" s="116"/>
      <c r="U106" s="116"/>
      <c r="V106" s="116"/>
      <c r="W106" s="116"/>
      <c r="X106" s="115">
        <v>7500000</v>
      </c>
      <c r="Y106" s="116">
        <v>7500000</v>
      </c>
      <c r="Z106" s="116"/>
      <c r="AA106" s="116"/>
      <c r="AB106" s="116"/>
      <c r="AC106" s="116"/>
      <c r="AD106" s="116"/>
      <c r="AE106" s="116"/>
      <c r="AF106" s="116"/>
      <c r="AG106" s="116"/>
      <c r="AH106" s="111"/>
    </row>
    <row r="107" spans="3:35" x14ac:dyDescent="0.35">
      <c r="C107" s="110" t="s">
        <v>106</v>
      </c>
      <c r="E107" s="112" t="s">
        <v>81</v>
      </c>
      <c r="G107" s="119" t="s">
        <v>107</v>
      </c>
      <c r="H107" s="114" t="s">
        <v>129</v>
      </c>
      <c r="I107" s="116">
        <v>0</v>
      </c>
      <c r="J107" s="115">
        <v>500</v>
      </c>
      <c r="K107" s="115"/>
      <c r="L107" s="115"/>
      <c r="M107" s="115"/>
      <c r="N107" s="115"/>
      <c r="O107" s="116"/>
      <c r="P107" s="116"/>
      <c r="Q107" s="116"/>
      <c r="R107" s="116"/>
      <c r="S107" s="116"/>
      <c r="T107" s="116"/>
      <c r="U107" s="116"/>
      <c r="V107" s="116"/>
      <c r="W107" s="116"/>
      <c r="X107" s="115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1"/>
      <c r="AI107" s="99" t="str">
        <f>IF(E107=List!$F$2,"Kostnad knytt til eventuell nedtransformering til ikkje standard spenningsnivå førast av tilbydar i samanheng med kostnadar for energiinfrastruktur","")</f>
        <v>Kostnad knytt til eventuell nedtransformering til ikkje standard spenningsnivå førast av tilbydar i samanheng med kostnadar for energiinfrastruktur</v>
      </c>
    </row>
    <row r="108" spans="3:35" x14ac:dyDescent="0.35">
      <c r="C108" s="120" t="s">
        <v>126</v>
      </c>
      <c r="E108" s="120" t="str">
        <f>List!H1</f>
        <v>Tilknytting med vilkår om utkopling</v>
      </c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</row>
    <row r="109" spans="3:35" x14ac:dyDescent="0.35"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121"/>
    </row>
    <row r="110" spans="3:35" x14ac:dyDescent="0.35">
      <c r="C110" s="99" t="s">
        <v>109</v>
      </c>
      <c r="G110" s="120" t="s">
        <v>110</v>
      </c>
      <c r="H110" s="122">
        <f>IFERROR(H106+H107,H106)</f>
        <v>7500000</v>
      </c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C110" s="121"/>
      <c r="AD110" s="121"/>
      <c r="AE110" s="121"/>
      <c r="AF110" s="121"/>
      <c r="AG110" s="121"/>
    </row>
    <row r="111" spans="3:35" x14ac:dyDescent="0.35">
      <c r="H111" s="130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  <c r="AA111" s="121"/>
      <c r="AB111" s="121"/>
      <c r="AC111" s="121"/>
      <c r="AD111" s="121"/>
      <c r="AE111" s="121"/>
      <c r="AF111" s="121"/>
      <c r="AG111" s="121"/>
    </row>
    <row r="112" spans="3:35" x14ac:dyDescent="0.35">
      <c r="C112" s="194"/>
      <c r="D112" s="194"/>
      <c r="E112" s="194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  <c r="AB112" s="121"/>
      <c r="AC112" s="121"/>
      <c r="AD112" s="121"/>
      <c r="AE112" s="121"/>
      <c r="AF112" s="121"/>
      <c r="AG112" s="121"/>
    </row>
    <row r="113" spans="3:33" x14ac:dyDescent="0.35">
      <c r="C113" s="194"/>
      <c r="D113" s="194"/>
      <c r="E113" s="194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  <c r="AB113" s="121"/>
      <c r="AC113" s="121"/>
      <c r="AD113" s="121"/>
      <c r="AE113" s="121"/>
      <c r="AF113" s="121"/>
      <c r="AG113" s="121"/>
    </row>
    <row r="114" spans="3:33" x14ac:dyDescent="0.35">
      <c r="C114" s="123"/>
    </row>
    <row r="115" spans="3:33" x14ac:dyDescent="0.35">
      <c r="C115" s="123"/>
      <c r="E115" s="124"/>
      <c r="F115" s="124"/>
      <c r="G115" s="124"/>
      <c r="H115" s="124"/>
    </row>
    <row r="116" spans="3:33" x14ac:dyDescent="0.35">
      <c r="C116" s="123"/>
    </row>
    <row r="117" spans="3:33" x14ac:dyDescent="0.35">
      <c r="C117" s="123"/>
    </row>
    <row r="118" spans="3:33" x14ac:dyDescent="0.35">
      <c r="C118" s="123"/>
    </row>
    <row r="119" spans="3:33" x14ac:dyDescent="0.35">
      <c r="C119" s="123"/>
    </row>
    <row r="120" spans="3:33" x14ac:dyDescent="0.35">
      <c r="C120" s="123"/>
    </row>
    <row r="121" spans="3:33" x14ac:dyDescent="0.35">
      <c r="C121" s="123"/>
    </row>
    <row r="122" spans="3:33" x14ac:dyDescent="0.35">
      <c r="C122" s="123"/>
    </row>
    <row r="123" spans="3:33" x14ac:dyDescent="0.35">
      <c r="C123" s="123"/>
    </row>
    <row r="124" spans="3:33" x14ac:dyDescent="0.35">
      <c r="C124" s="123"/>
    </row>
    <row r="125" spans="3:33" x14ac:dyDescent="0.35">
      <c r="C125" s="123"/>
    </row>
    <row r="126" spans="3:33" x14ac:dyDescent="0.35">
      <c r="C126" s="123"/>
    </row>
    <row r="127" spans="3:33" x14ac:dyDescent="0.35">
      <c r="C127" s="123"/>
    </row>
    <row r="128" spans="3:33" x14ac:dyDescent="0.35">
      <c r="C128" s="123"/>
    </row>
    <row r="131" spans="3:35" ht="27.5" x14ac:dyDescent="0.55000000000000004">
      <c r="C131" s="125" t="s">
        <v>130</v>
      </c>
      <c r="D131" s="125"/>
    </row>
    <row r="133" spans="3:35" x14ac:dyDescent="0.35">
      <c r="C133" s="99" t="s">
        <v>85</v>
      </c>
    </row>
    <row r="134" spans="3:35" x14ac:dyDescent="0.35">
      <c r="C134" s="99" t="s">
        <v>86</v>
      </c>
    </row>
    <row r="136" spans="3:35" ht="34.5" x14ac:dyDescent="0.65">
      <c r="C136" s="101" t="s">
        <v>60</v>
      </c>
      <c r="D136" s="102"/>
    </row>
    <row r="137" spans="3:35" ht="21" x14ac:dyDescent="0.35">
      <c r="E137" s="103"/>
      <c r="F137" s="103"/>
      <c r="G137" s="103"/>
      <c r="H137" s="103"/>
    </row>
    <row r="138" spans="3:35" ht="29.5" thickBot="1" x14ac:dyDescent="0.4">
      <c r="C138" s="104"/>
      <c r="D138" s="105"/>
      <c r="E138" s="106"/>
      <c r="G138" s="126" t="s">
        <v>112</v>
      </c>
      <c r="H138" s="126" t="s">
        <v>87</v>
      </c>
      <c r="I138" s="107" t="s">
        <v>88</v>
      </c>
      <c r="J138" s="107" t="s">
        <v>89</v>
      </c>
      <c r="K138" s="107" t="s">
        <v>90</v>
      </c>
      <c r="L138" s="107" t="s">
        <v>91</v>
      </c>
      <c r="M138" s="107" t="s">
        <v>92</v>
      </c>
      <c r="N138" s="107" t="s">
        <v>93</v>
      </c>
      <c r="O138" s="107" t="s">
        <v>94</v>
      </c>
      <c r="P138" s="107" t="s">
        <v>95</v>
      </c>
      <c r="Q138" s="107" t="s">
        <v>96</v>
      </c>
      <c r="R138" s="107" t="s">
        <v>97</v>
      </c>
      <c r="S138" s="107"/>
      <c r="T138" s="107"/>
      <c r="U138" s="107"/>
      <c r="V138" s="107"/>
      <c r="W138" s="107"/>
      <c r="X138" s="107" t="s">
        <v>98</v>
      </c>
      <c r="Y138" s="107" t="s">
        <v>99</v>
      </c>
      <c r="Z138" s="107" t="s">
        <v>100</v>
      </c>
      <c r="AA138" s="107" t="s">
        <v>101</v>
      </c>
      <c r="AB138" s="107" t="s">
        <v>102</v>
      </c>
      <c r="AC138" s="107" t="s">
        <v>103</v>
      </c>
      <c r="AD138" s="107" t="s">
        <v>118</v>
      </c>
      <c r="AE138" s="107" t="s">
        <v>119</v>
      </c>
      <c r="AF138" s="107" t="s">
        <v>120</v>
      </c>
      <c r="AG138" s="107" t="s">
        <v>121</v>
      </c>
      <c r="AH138" s="108"/>
    </row>
    <row r="139" spans="3:35" x14ac:dyDescent="0.35">
      <c r="C139" s="110" t="s">
        <v>131</v>
      </c>
      <c r="E139" s="112">
        <v>4999</v>
      </c>
      <c r="G139" s="113" t="s">
        <v>125</v>
      </c>
      <c r="H139" s="114">
        <f>IFERROR(
IF(OR(E139="",E139=0),0,
IF(E139&lt;=J139,ROUND((Y139),-4),
IF(E139&lt;=K139,ROUND((E139-J139)/(K139-J139)*(Z139-Y139)+Y139,-4),
IF(E139&lt;=L139,ROUND((E139-K139)/(L139-K139)*(AA139-Z139)+Z139,-4),
IF(E139&lt;=M139,ROUND((E139-L139)/(M139-L139)*(AB139-AA139)+AA139,-4),
IF(E139&lt;=N139,ROUND((E139-M139)/(N139-M139)*(AC139-AB139)+AB139,-4),
IF(E139&lt;=O139,ROUND((E139-N139)/(O139-N139)*(AD139-AC139)+AC139,-4),
IF(E139&lt;=P139,ROUND((E139-O139)/(P139-O139)*(AE139-AD139)+AD139,-4),
IF(E139&lt;=Q139,ROUND((E139-P139)/(Q139-P139)*(AF139-AE139)+AE139,-4),
IF(E139&lt;=R139,ROUND((E139-Q139)/(R139-Q139)*(AG139-AF139)+AF139,-4),
"Ikkje tilgjengeleg"
)))))))))),
"n/a")</f>
        <v>4110000</v>
      </c>
      <c r="I139" s="116">
        <v>0</v>
      </c>
      <c r="J139" s="115">
        <v>1000</v>
      </c>
      <c r="K139" s="115">
        <v>2500</v>
      </c>
      <c r="L139" s="115">
        <v>4999</v>
      </c>
      <c r="M139" s="115"/>
      <c r="N139" s="115"/>
      <c r="O139" s="116"/>
      <c r="P139" s="116"/>
      <c r="Q139" s="116"/>
      <c r="R139" s="116"/>
      <c r="S139" s="116"/>
      <c r="T139" s="116"/>
      <c r="U139" s="116"/>
      <c r="V139" s="116"/>
      <c r="W139" s="116"/>
      <c r="X139" s="115">
        <v>2200000</v>
      </c>
      <c r="Y139" s="115">
        <v>2405000</v>
      </c>
      <c r="Z139" s="116">
        <v>3605000</v>
      </c>
      <c r="AA139" s="116">
        <v>4114000</v>
      </c>
      <c r="AB139" s="116"/>
      <c r="AC139" s="116"/>
      <c r="AD139" s="116"/>
      <c r="AE139" s="116"/>
      <c r="AF139" s="116"/>
      <c r="AG139" s="116"/>
      <c r="AH139" s="111"/>
    </row>
    <row r="140" spans="3:35" x14ac:dyDescent="0.35">
      <c r="C140" s="110" t="s">
        <v>106</v>
      </c>
      <c r="E140" s="112" t="s">
        <v>81</v>
      </c>
      <c r="G140" s="119" t="s">
        <v>107</v>
      </c>
      <c r="H140" s="114" t="s">
        <v>129</v>
      </c>
      <c r="I140" s="116">
        <v>0</v>
      </c>
      <c r="J140" s="115">
        <v>1000</v>
      </c>
      <c r="K140" s="115">
        <v>2500</v>
      </c>
      <c r="L140" s="115">
        <v>4999</v>
      </c>
      <c r="M140" s="115"/>
      <c r="N140" s="115"/>
      <c r="O140" s="116">
        <v>0</v>
      </c>
      <c r="P140" s="116">
        <v>0</v>
      </c>
      <c r="Q140" s="116">
        <v>0</v>
      </c>
      <c r="R140" s="116"/>
      <c r="S140" s="116"/>
      <c r="T140" s="116"/>
      <c r="U140" s="116"/>
      <c r="V140" s="116"/>
      <c r="W140" s="116"/>
      <c r="X140" s="115">
        <v>0</v>
      </c>
      <c r="Y140" s="116">
        <v>0</v>
      </c>
      <c r="Z140" s="116">
        <v>0</v>
      </c>
      <c r="AA140" s="116">
        <v>0</v>
      </c>
      <c r="AB140" s="116"/>
      <c r="AC140" s="116"/>
      <c r="AD140" s="116"/>
      <c r="AE140" s="116"/>
      <c r="AF140" s="116"/>
      <c r="AG140" s="116"/>
      <c r="AH140" s="111"/>
      <c r="AI140" s="99" t="str">
        <f>IF(E140=List!$F$2,"Kostnad knytt til eventuell nedtransformering til ikkje standard spenningsnivå førast av tilbydar i samanheng med kostnadar for energiinfrastruktur","")</f>
        <v>Kostnad knytt til eventuell nedtransformering til ikkje standard spenningsnivå førast av tilbydar i samanheng med kostnadar for energiinfrastruktur</v>
      </c>
    </row>
    <row r="141" spans="3:35" x14ac:dyDescent="0.35">
      <c r="C141" s="120" t="s">
        <v>126</v>
      </c>
      <c r="E141" s="120" t="str">
        <f>List!H1</f>
        <v>Tilknytting med vilkår om utkopling</v>
      </c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  <c r="X141" s="121"/>
      <c r="Y141" s="121"/>
      <c r="Z141" s="121"/>
      <c r="AA141" s="121"/>
      <c r="AB141" s="121"/>
      <c r="AC141" s="121"/>
      <c r="AD141" s="121"/>
      <c r="AE141" s="121"/>
      <c r="AF141" s="121"/>
      <c r="AG141" s="121"/>
    </row>
    <row r="142" spans="3:35" x14ac:dyDescent="0.35"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  <c r="X142" s="121"/>
      <c r="Y142" s="121"/>
      <c r="Z142" s="121"/>
      <c r="AA142" s="121"/>
      <c r="AB142" s="121"/>
      <c r="AC142" s="121"/>
      <c r="AD142" s="121"/>
      <c r="AE142" s="121"/>
      <c r="AF142" s="121"/>
      <c r="AG142" s="121"/>
    </row>
    <row r="143" spans="3:35" x14ac:dyDescent="0.35">
      <c r="C143" s="99" t="s">
        <v>109</v>
      </c>
      <c r="G143" s="120" t="s">
        <v>110</v>
      </c>
      <c r="H143" s="122">
        <f>IFERROR(H139+H140,H139)</f>
        <v>4110000</v>
      </c>
      <c r="I143" s="121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  <c r="X143" s="121"/>
      <c r="Y143" s="121"/>
      <c r="Z143" s="121"/>
      <c r="AA143" s="121"/>
      <c r="AB143" s="121"/>
      <c r="AC143" s="121"/>
      <c r="AD143" s="121"/>
      <c r="AE143" s="121"/>
      <c r="AF143" s="121"/>
      <c r="AG143" s="121"/>
    </row>
    <row r="144" spans="3:35" x14ac:dyDescent="0.35">
      <c r="H144" s="130"/>
      <c r="I144" s="121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  <c r="X144" s="121"/>
      <c r="Y144" s="121"/>
      <c r="Z144" s="121"/>
      <c r="AA144" s="121"/>
      <c r="AB144" s="121"/>
      <c r="AC144" s="121"/>
      <c r="AD144" s="121"/>
      <c r="AE144" s="121"/>
      <c r="AF144" s="121"/>
      <c r="AG144" s="121"/>
    </row>
    <row r="145" spans="3:33" x14ac:dyDescent="0.35">
      <c r="C145" s="194"/>
      <c r="D145" s="194"/>
      <c r="E145" s="194"/>
      <c r="G145" s="121"/>
      <c r="H145" s="121"/>
      <c r="I145" s="121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  <c r="X145" s="121"/>
      <c r="Y145" s="121"/>
      <c r="Z145" s="121"/>
      <c r="AA145" s="121"/>
      <c r="AB145" s="121"/>
      <c r="AC145" s="121"/>
      <c r="AD145" s="121"/>
      <c r="AE145" s="121"/>
      <c r="AF145" s="121"/>
      <c r="AG145" s="121"/>
    </row>
    <row r="146" spans="3:33" x14ac:dyDescent="0.35">
      <c r="C146" s="194"/>
      <c r="D146" s="194"/>
      <c r="E146" s="194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  <c r="X146" s="121"/>
      <c r="Y146" s="121"/>
      <c r="Z146" s="121"/>
      <c r="AA146" s="121"/>
      <c r="AB146" s="121"/>
      <c r="AC146" s="121"/>
      <c r="AD146" s="121"/>
      <c r="AE146" s="121"/>
      <c r="AF146" s="121"/>
      <c r="AG146" s="121"/>
    </row>
    <row r="147" spans="3:33" x14ac:dyDescent="0.35">
      <c r="C147" s="123"/>
    </row>
    <row r="148" spans="3:33" x14ac:dyDescent="0.35">
      <c r="C148" s="123"/>
      <c r="E148" s="124"/>
      <c r="F148" s="124"/>
      <c r="G148" s="124"/>
      <c r="H148" s="124"/>
    </row>
    <row r="149" spans="3:33" x14ac:dyDescent="0.35">
      <c r="C149" s="123"/>
    </row>
    <row r="150" spans="3:33" x14ac:dyDescent="0.35">
      <c r="C150" s="123"/>
    </row>
    <row r="151" spans="3:33" x14ac:dyDescent="0.35">
      <c r="C151" s="123"/>
    </row>
    <row r="152" spans="3:33" x14ac:dyDescent="0.35">
      <c r="C152" s="123"/>
    </row>
    <row r="153" spans="3:33" x14ac:dyDescent="0.35">
      <c r="C153" s="123"/>
    </row>
    <row r="154" spans="3:33" x14ac:dyDescent="0.35">
      <c r="C154" s="123"/>
    </row>
    <row r="155" spans="3:33" x14ac:dyDescent="0.35">
      <c r="C155" s="123"/>
    </row>
    <row r="156" spans="3:33" x14ac:dyDescent="0.35">
      <c r="C156" s="123"/>
    </row>
    <row r="157" spans="3:33" x14ac:dyDescent="0.35">
      <c r="C157" s="123"/>
    </row>
    <row r="158" spans="3:33" x14ac:dyDescent="0.35">
      <c r="C158" s="123"/>
    </row>
    <row r="159" spans="3:33" x14ac:dyDescent="0.35">
      <c r="C159" s="123"/>
    </row>
    <row r="160" spans="3:33" x14ac:dyDescent="0.35">
      <c r="C160" s="123"/>
    </row>
    <row r="161" spans="3:35" x14ac:dyDescent="0.35">
      <c r="C161" s="123"/>
    </row>
    <row r="166" spans="3:35" ht="27.5" x14ac:dyDescent="0.55000000000000004">
      <c r="C166" s="125" t="s">
        <v>132</v>
      </c>
      <c r="D166" s="125"/>
    </row>
    <row r="168" spans="3:35" x14ac:dyDescent="0.35">
      <c r="C168" s="99" t="s">
        <v>85</v>
      </c>
    </row>
    <row r="169" spans="3:35" x14ac:dyDescent="0.35">
      <c r="C169" s="99" t="s">
        <v>86</v>
      </c>
    </row>
    <row r="171" spans="3:35" ht="34.5" x14ac:dyDescent="0.65">
      <c r="C171" s="101" t="s">
        <v>60</v>
      </c>
      <c r="D171" s="102"/>
    </row>
    <row r="172" spans="3:35" ht="21" x14ac:dyDescent="0.35">
      <c r="E172" s="103"/>
      <c r="F172" s="103"/>
      <c r="G172" s="103"/>
      <c r="H172" s="103"/>
    </row>
    <row r="173" spans="3:35" ht="29.5" thickBot="1" x14ac:dyDescent="0.4">
      <c r="C173" s="104"/>
      <c r="D173" s="105"/>
      <c r="E173" s="106"/>
      <c r="G173" s="126" t="s">
        <v>112</v>
      </c>
      <c r="H173" s="126" t="s">
        <v>87</v>
      </c>
      <c r="I173" s="107" t="s">
        <v>88</v>
      </c>
      <c r="J173" s="107" t="s">
        <v>89</v>
      </c>
      <c r="K173" s="107" t="s">
        <v>90</v>
      </c>
      <c r="L173" s="107" t="s">
        <v>91</v>
      </c>
      <c r="M173" s="107" t="s">
        <v>92</v>
      </c>
      <c r="N173" s="107" t="s">
        <v>93</v>
      </c>
      <c r="O173" s="107" t="s">
        <v>94</v>
      </c>
      <c r="P173" s="107" t="s">
        <v>95</v>
      </c>
      <c r="Q173" s="107" t="s">
        <v>96</v>
      </c>
      <c r="R173" s="107" t="s">
        <v>97</v>
      </c>
      <c r="S173" s="107"/>
      <c r="T173" s="107"/>
      <c r="U173" s="107"/>
      <c r="V173" s="107"/>
      <c r="W173" s="107"/>
      <c r="X173" s="107" t="s">
        <v>98</v>
      </c>
      <c r="Y173" s="107" t="s">
        <v>99</v>
      </c>
      <c r="Z173" s="107" t="s">
        <v>100</v>
      </c>
      <c r="AA173" s="107" t="s">
        <v>101</v>
      </c>
      <c r="AB173" s="107" t="s">
        <v>102</v>
      </c>
      <c r="AC173" s="107" t="s">
        <v>103</v>
      </c>
      <c r="AD173" s="107" t="s">
        <v>118</v>
      </c>
      <c r="AE173" s="107" t="s">
        <v>119</v>
      </c>
      <c r="AF173" s="107" t="s">
        <v>120</v>
      </c>
      <c r="AG173" s="107" t="s">
        <v>121</v>
      </c>
      <c r="AH173" s="108"/>
    </row>
    <row r="174" spans="3:35" x14ac:dyDescent="0.35">
      <c r="C174" s="110" t="s">
        <v>133</v>
      </c>
      <c r="E174" s="112">
        <v>990</v>
      </c>
      <c r="G174" s="113" t="s">
        <v>125</v>
      </c>
      <c r="H174" s="114">
        <f>IFERROR(
IF(OR(E174="",E174=0),0,
IF(E174&lt;=J174,ROUND((Y174),-4),
IF(E174&lt;=K174,ROUND((E174-J174)/(K174-J174)*(Z174-Y174)+Y174,-4),
IF(E174&lt;=L174,ROUND((E174-K174)/(L174-K174)*(AA174-Z174)+Z174,-4),
IF(E174&lt;=M174,ROUND((E174-L174)/(M174-L174)*(AB174-AA174)+AA174,-4),
IF(E174&lt;=N174,ROUND((E174-M174)/(N174-M174)*(AC174-AB174)+AB174,-4),
IF(E174&lt;=O174,ROUND((E174-N174)/(O174-N174)*(AD174-AC174)+AC174,-4),
IF(E174&lt;=P174,ROUND((E174-O174)/(P174-O174)*(AE174-AD174)+AD174,-4),
IF(E174&lt;=Q174,ROUND((E174-P174)/(Q174-P174)*(AF174-AE174)+AE174,-4),
IF(E174&lt;=R174,ROUND((E174-Q174)/(R174-Q174)*(AG174-AF174)+AF174,-4),
"Ikkje tilgjengeleg"
)))))))))),
"n/a")</f>
        <v>1400000</v>
      </c>
      <c r="I174" s="116">
        <v>0</v>
      </c>
      <c r="J174" s="115">
        <v>990</v>
      </c>
      <c r="K174" s="115"/>
      <c r="L174" s="115"/>
      <c r="M174" s="115"/>
      <c r="N174" s="115"/>
      <c r="O174" s="116"/>
      <c r="P174" s="116"/>
      <c r="Q174" s="116"/>
      <c r="R174" s="116"/>
      <c r="S174" s="116"/>
      <c r="T174" s="116"/>
      <c r="U174" s="116"/>
      <c r="V174" s="116"/>
      <c r="W174" s="116"/>
      <c r="X174" s="115">
        <v>1400000</v>
      </c>
      <c r="Y174" s="116">
        <v>1400000</v>
      </c>
      <c r="Z174" s="116"/>
      <c r="AA174" s="116"/>
      <c r="AB174" s="116"/>
      <c r="AC174" s="116"/>
      <c r="AD174" s="116"/>
      <c r="AE174" s="116"/>
      <c r="AF174" s="116"/>
      <c r="AG174" s="116"/>
      <c r="AH174" s="111"/>
    </row>
    <row r="175" spans="3:35" x14ac:dyDescent="0.35">
      <c r="C175" s="110" t="s">
        <v>106</v>
      </c>
      <c r="E175" s="112" t="s">
        <v>79</v>
      </c>
      <c r="G175" s="119" t="s">
        <v>107</v>
      </c>
      <c r="H175" s="114">
        <f>IF(E175="Ikkje tilgjengeleg","Ikkje tilgjengeleg",IF(E175=0,"Ikkje tilgjengeleg",IF(E175=List!$F$2,0,IFERROR(
IF(OR(E174="",E174=0),0,
IF(E174&lt;=J175,ROUND((Y175),-4),
IF(E174&lt;=K175,ROUND((E174-J175)/(K175-J175)*(Z175-Y175)+Y175,-4),
IF(E174&lt;=L175,ROUND((E174-K175)/(L175-K175)*(AA175-Z175)+Z175,-4),
IF(E174&lt;=M175,ROUND((E174-L175)/(M175-L175)*(AB175-AA175)+AA175,-4),
IF(E174&lt;=N175,ROUND((E174-M175)/(N175-M175)*(AC175-AB175)+AB175,-4),
IF(E174&lt;=O175,ROUND((E174-N175)/(O175-N175)*(AD175-AC175)+AC175,-4),
IF(E174&lt;=P175,ROUND((E174-O175)/(P175-O175)*(AE175-AD175)+AD175,-4),
IF(E174&lt;=Q175,ROUND((E174-P175)/(Q175-P175)*(AF175-AE175)+AE175,-4),
IF(E174&lt;=R175,ROUND((E174-Q175)/(R175-Q175)*(AG175-AF175)+AF175,-4),
"Ikkje tilgjengeleg"
)))))))))),
"n/a"))))</f>
        <v>600000</v>
      </c>
      <c r="I175" s="116">
        <v>0</v>
      </c>
      <c r="J175" s="115">
        <v>990</v>
      </c>
      <c r="K175" s="115"/>
      <c r="L175" s="115"/>
      <c r="M175" s="115"/>
      <c r="N175" s="115"/>
      <c r="O175" s="116"/>
      <c r="P175" s="116"/>
      <c r="Q175" s="116"/>
      <c r="R175" s="116"/>
      <c r="S175" s="116"/>
      <c r="T175" s="116"/>
      <c r="U175" s="116"/>
      <c r="V175" s="116"/>
      <c r="W175" s="116"/>
      <c r="X175" s="115">
        <v>600000</v>
      </c>
      <c r="Y175" s="116">
        <v>600000</v>
      </c>
      <c r="Z175" s="116"/>
      <c r="AA175" s="116"/>
      <c r="AB175" s="116"/>
      <c r="AC175" s="116"/>
      <c r="AD175" s="116"/>
      <c r="AE175" s="116"/>
      <c r="AF175" s="116"/>
      <c r="AG175" s="116"/>
      <c r="AH175" s="111"/>
      <c r="AI175" s="99" t="str">
        <f>IF(E175=List!$F$2,"Kostnad knytt til eventuell nedtransformering til ikkje standard spenningsnivå førast av tilbydar i samanheng med kostnadar for energiinfrastruktur","")</f>
        <v/>
      </c>
    </row>
    <row r="176" spans="3:35" x14ac:dyDescent="0.35">
      <c r="C176" s="120" t="s">
        <v>126</v>
      </c>
      <c r="E176" s="120" t="str">
        <f>List!H1</f>
        <v>Tilknytting med vilkår om utkopling</v>
      </c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  <c r="X176" s="121"/>
      <c r="Y176" s="121"/>
      <c r="Z176" s="121"/>
      <c r="AA176" s="121"/>
      <c r="AB176" s="121"/>
      <c r="AC176" s="121"/>
      <c r="AD176" s="121"/>
      <c r="AE176" s="121"/>
      <c r="AF176" s="121"/>
      <c r="AG176" s="121"/>
    </row>
    <row r="177" spans="3:33" x14ac:dyDescent="0.35">
      <c r="G177" s="121"/>
      <c r="H177" s="121"/>
      <c r="I177" s="121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  <c r="X177" s="121"/>
      <c r="Y177" s="121"/>
      <c r="Z177" s="121"/>
      <c r="AA177" s="121"/>
      <c r="AB177" s="121"/>
      <c r="AC177" s="121"/>
      <c r="AD177" s="121"/>
      <c r="AE177" s="121"/>
      <c r="AF177" s="121"/>
      <c r="AG177" s="121"/>
    </row>
    <row r="178" spans="3:33" x14ac:dyDescent="0.35">
      <c r="C178" s="99" t="s">
        <v>109</v>
      </c>
      <c r="G178" s="120" t="s">
        <v>110</v>
      </c>
      <c r="H178" s="122">
        <f>IFERROR(H174+H175,H174)</f>
        <v>2000000</v>
      </c>
      <c r="I178" s="121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1"/>
      <c r="U178" s="121"/>
      <c r="V178" s="121"/>
      <c r="W178" s="121"/>
      <c r="X178" s="121"/>
      <c r="Y178" s="121"/>
      <c r="Z178" s="121"/>
      <c r="AA178" s="121"/>
      <c r="AB178" s="121"/>
      <c r="AC178" s="121"/>
      <c r="AD178" s="121"/>
      <c r="AE178" s="121"/>
      <c r="AF178" s="121"/>
      <c r="AG178" s="121"/>
    </row>
    <row r="179" spans="3:33" x14ac:dyDescent="0.35">
      <c r="H179" s="130"/>
      <c r="I179" s="121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  <c r="AB179" s="121"/>
      <c r="AC179" s="121"/>
      <c r="AD179" s="121"/>
      <c r="AE179" s="121"/>
      <c r="AF179" s="121"/>
      <c r="AG179" s="121"/>
    </row>
    <row r="180" spans="3:33" x14ac:dyDescent="0.35">
      <c r="C180" s="194"/>
      <c r="D180" s="194"/>
      <c r="E180" s="194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  <c r="AB180" s="121"/>
      <c r="AC180" s="121"/>
      <c r="AD180" s="121"/>
      <c r="AE180" s="121"/>
      <c r="AF180" s="121"/>
      <c r="AG180" s="121"/>
    </row>
    <row r="181" spans="3:33" x14ac:dyDescent="0.35">
      <c r="C181" s="194"/>
      <c r="D181" s="194"/>
      <c r="E181" s="194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</row>
    <row r="182" spans="3:33" x14ac:dyDescent="0.35">
      <c r="C182" s="123"/>
    </row>
    <row r="183" spans="3:33" x14ac:dyDescent="0.35">
      <c r="C183" s="123"/>
      <c r="E183" s="124"/>
      <c r="F183" s="124"/>
      <c r="G183" s="124"/>
      <c r="H183" s="124"/>
    </row>
    <row r="184" spans="3:33" x14ac:dyDescent="0.35">
      <c r="C184" s="123"/>
    </row>
    <row r="185" spans="3:33" x14ac:dyDescent="0.35">
      <c r="C185" s="123"/>
    </row>
    <row r="186" spans="3:33" x14ac:dyDescent="0.35">
      <c r="C186" s="123"/>
    </row>
    <row r="187" spans="3:33" x14ac:dyDescent="0.35">
      <c r="C187" s="123"/>
    </row>
    <row r="188" spans="3:33" x14ac:dyDescent="0.35">
      <c r="C188" s="123"/>
    </row>
    <row r="189" spans="3:33" x14ac:dyDescent="0.35">
      <c r="C189" s="123"/>
    </row>
    <row r="190" spans="3:33" x14ac:dyDescent="0.35">
      <c r="C190" s="123"/>
    </row>
    <row r="191" spans="3:33" x14ac:dyDescent="0.35">
      <c r="C191" s="123"/>
    </row>
    <row r="192" spans="3:33" x14ac:dyDescent="0.35">
      <c r="C192" s="123"/>
    </row>
    <row r="193" spans="3:3" x14ac:dyDescent="0.35">
      <c r="C193" s="123"/>
    </row>
    <row r="194" spans="3:3" x14ac:dyDescent="0.35">
      <c r="C194" s="123"/>
    </row>
    <row r="195" spans="3:3" x14ac:dyDescent="0.35">
      <c r="C195" s="123"/>
    </row>
    <row r="196" spans="3:3" x14ac:dyDescent="0.35">
      <c r="C196" s="123"/>
    </row>
  </sheetData>
  <mergeCells count="5">
    <mergeCell ref="C6:I6"/>
    <mergeCell ref="C79:E80"/>
    <mergeCell ref="C112:E113"/>
    <mergeCell ref="C145:E146"/>
    <mergeCell ref="C180:E181"/>
  </mergeCells>
  <dataValidations count="3">
    <dataValidation type="list" allowBlank="1" showInputMessage="1" showErrorMessage="1" sqref="E139" xr:uid="{51C84BF1-7693-40A1-8C6E-41C0BFFA7A6A}">
      <formula1>$I$139:$N$139</formula1>
    </dataValidation>
    <dataValidation type="list" allowBlank="1" showInputMessage="1" showErrorMessage="1" sqref="E174" xr:uid="{6AD31CBF-D81D-4265-BACD-45541179E926}">
      <formula1>$I$174:$J$174</formula1>
    </dataValidation>
    <dataValidation type="list" allowBlank="1" showInputMessage="1" showErrorMessage="1" sqref="E106" xr:uid="{ED40BE74-2432-4082-B28F-E1173A3FB354}">
      <formula1>$I$106:$J$106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E115B21-9293-4275-B260-C0F7C606121D}">
          <x14:formula1>
            <xm:f>List!$F$1:$F$2</xm:f>
          </x14:formula1>
          <xm:sqref>E15:F15 E74 E44 E175</xm:sqref>
        </x14:dataValidation>
        <x14:dataValidation type="list" allowBlank="1" showInputMessage="1" showErrorMessage="1" xr:uid="{8EDB0542-F251-4D2C-98B7-73ED51C72ED5}">
          <x14:formula1>
            <xm:f>List!$F$2</xm:f>
          </x14:formula1>
          <xm:sqref>E140 E107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7" ma:contentTypeDescription="Opprett et nytt dokument." ma:contentTypeScope="" ma:versionID="b17659fdc0e9777b7653d721bce900f3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43ce0bc3d207f628be6c9655d4bddb4d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D07523FB-90E1-4D72-86FC-E1F1370D85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E8EE95-7E77-439E-8AFA-2121F4051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C79684-F17E-4D0A-8539-76D06DD5B0E0}">
  <ds:schemaRefs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216cd9eb-cc12-4621-b4a2-e99043696f20"/>
    <ds:schemaRef ds:uri="http://schemas.microsoft.com/office/infopath/2007/PartnerControls"/>
    <ds:schemaRef ds:uri="b0ef6818-443d-4180-83c9-477402ebf4f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Nox-støtte-modell (2)</vt:lpstr>
      <vt:lpstr>Total</vt:lpstr>
      <vt:lpstr>Nox-støtte-modell 11.01</vt:lpstr>
      <vt:lpstr>Energiforsyningsmodell</vt:lpstr>
      <vt:lpstr>List</vt:lpstr>
      <vt:lpstr>Nettoppgraderingsmodell 11.01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2021-02-12T12:52:16Z</dcterms:created>
  <dcterms:modified xsi:type="dcterms:W3CDTF">2024-03-08T18:14:06Z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